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rb-my.sharepoint.com/personal/batuchman_chrb_ca_gov/Documents/Documents/Remediation/"/>
    </mc:Choice>
  </mc:AlternateContent>
  <xr:revisionPtr revIDLastSave="0" documentId="8_{4FB32C09-C566-411C-97A7-26E1E993D959}" xr6:coauthVersionLast="47" xr6:coauthVersionMax="47" xr10:uidLastSave="{00000000-0000-0000-0000-000000000000}"/>
  <bookViews>
    <workbookView xWindow="30" yWindow="390" windowWidth="20460" windowHeight="10770" tabRatio="820" firstSheet="1" activeTab="5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ColumnTitle3.A6.C237.3">Table2[[#Headers],[Location]]</definedName>
    <definedName name="ColumnTitle4.A8.N100.4">Table3[[#Headers],[Race Date]]</definedName>
    <definedName name="_xlnm.Print_Area" localSheetId="3">'Consolidated Pools Report'!$A$1:$N$100</definedName>
    <definedName name="_xlnm.Print_Titles" localSheetId="3">'Consolidated Pools Report'!$9:$9</definedName>
    <definedName name="_xlnm.Print_Titles" localSheetId="2">'Handle and Attendance'!$8:$8</definedName>
    <definedName name="RowTitle5.A6.B14.5">'Runner''s Stats'!$A$6</definedName>
    <definedName name="RowTitle6.A5.B14.6">'Runner''s Stats TB'!$A$6</definedName>
    <definedName name="TitleRegion2.A6.G52.2">Table1[[#Headers],[ 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11" l="1"/>
  <c r="B11" i="6" l="1"/>
</calcChain>
</file>

<file path=xl/sharedStrings.xml><?xml version="1.0" encoding="utf-8"?>
<sst xmlns="http://schemas.openxmlformats.org/spreadsheetml/2006/main" count="366" uniqueCount="341">
  <si>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</si>
  <si>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</si>
  <si>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</si>
  <si>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</si>
  <si>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</si>
  <si>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</si>
  <si>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</si>
  <si>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</si>
  <si>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</si>
  <si>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</si>
  <si>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</si>
  <si>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</si>
  <si>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</si>
  <si>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</si>
  <si>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</si>
  <si>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</si>
  <si>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</si>
  <si>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</si>
  <si>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</si>
  <si>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</si>
  <si>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</si>
  <si>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</si>
  <si>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</si>
  <si>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</si>
  <si>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</si>
  <si>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</si>
  <si>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</si>
  <si>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</si>
  <si>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</si>
  <si>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</si>
  <si>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</si>
  <si>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</si>
  <si>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</si>
  <si>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</si>
  <si>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</si>
  <si>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</si>
  <si>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</si>
  <si>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</si>
  <si>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</si>
  <si>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</si>
  <si>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</si>
  <si>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</si>
  <si>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</si>
  <si>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</si>
  <si>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</si>
  <si>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</si>
  <si>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</si>
  <si>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</si>
  <si>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</si>
  <si>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</si>
  <si>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</si>
  <si>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</si>
  <si>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</si>
  <si>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</si>
  <si>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</si>
  <si>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</si>
  <si>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</si>
  <si>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</si>
  <si>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</si>
  <si>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</si>
  <si>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</si>
  <si>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</si>
  <si>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</si>
  <si>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</si>
  <si>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</si>
  <si>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Sam Houston</t>
  </si>
  <si>
    <t>SaratogaBets</t>
  </si>
  <si>
    <t>Scioto Downs</t>
  </si>
  <si>
    <t>Seabrook Greyhound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</si>
  <si>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</si>
  <si>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</si>
  <si>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</si>
  <si>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</si>
  <si>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</si>
  <si>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</si>
  <si>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</si>
  <si>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</si>
  <si>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</si>
  <si>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</si>
  <si>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</si>
  <si>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</si>
  <si>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</si>
  <si>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</si>
  <si>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</si>
  <si>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</si>
  <si>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</si>
  <si>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</si>
  <si>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</si>
  <si>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</si>
  <si>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</si>
  <si>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</si>
  <si>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</si>
  <si>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</si>
  <si>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</si>
  <si>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</si>
  <si>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</si>
  <si>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</si>
  <si>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</si>
  <si>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</si>
  <si>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</si>
  <si>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</si>
  <si>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</si>
  <si>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</si>
  <si>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</si>
  <si>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</si>
  <si>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</si>
  <si>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</si>
  <si>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</si>
  <si>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</si>
  <si>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</si>
  <si>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</si>
  <si>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</si>
  <si>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</si>
  <si>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</si>
  <si>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</si>
  <si>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</si>
  <si>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</si>
  <si>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</si>
  <si>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</si>
  <si>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</si>
  <si>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</si>
  <si>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</si>
  <si>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</si>
  <si>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</si>
  <si>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</si>
  <si>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</si>
  <si>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</si>
  <si>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</si>
  <si>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</si>
  <si>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</si>
  <si>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</si>
  <si>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</si>
  <si>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</si>
  <si>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</si>
  <si>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</si>
  <si>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</si>
  <si>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</si>
  <si>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</si>
  <si>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</si>
  <si>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</si>
  <si>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</si>
  <si>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</si>
  <si>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</si>
  <si>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</si>
  <si>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</si>
  <si>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</si>
  <si>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</si>
  <si>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</si>
  <si>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</si>
  <si>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</si>
  <si>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</si>
  <si>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</si>
  <si>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</si>
  <si>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</si>
  <si>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</si>
  <si>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</si>
  <si>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Pointsbet</t>
  </si>
  <si>
    <t>Pony Bar St.Thomas</t>
  </si>
  <si>
    <t>SaratogaBets Oregon</t>
  </si>
  <si>
    <t>TVG - Harrah s Chester Downs</t>
  </si>
  <si>
    <t>US Offtrack</t>
  </si>
  <si>
    <t>Runner's Stats QH</t>
  </si>
  <si>
    <t>F &amp; E</t>
  </si>
  <si>
    <t>Dept of Industrial Relations</t>
  </si>
  <si>
    <t>Equine Research Fund</t>
  </si>
  <si>
    <t>Stabling and Vanning Fund</t>
  </si>
  <si>
    <t>CoOp</t>
  </si>
  <si>
    <t>Location Fees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</si>
  <si>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</si>
  <si>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</si>
  <si>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</si>
  <si>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</si>
  <si>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</si>
  <si>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</si>
  <si>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</si>
  <si>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</si>
  <si>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</si>
  <si>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</si>
  <si>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</si>
  <si>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</si>
  <si>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</si>
  <si>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</si>
  <si>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</si>
  <si>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</si>
  <si>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</si>
  <si>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</si>
  <si>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</si>
  <si>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Proxy Fee AB509</t>
  </si>
  <si>
    <t>CA Off Track Network</t>
  </si>
  <si>
    <t>Handle and Distribution of Takeout</t>
  </si>
  <si>
    <t xml:space="preserve"> Distributing Host(s)    :  Santa Anita</t>
  </si>
  <si>
    <t>Santa Anita Park</t>
  </si>
  <si>
    <t>Santa Anita</t>
  </si>
  <si>
    <t>307 Boot Hill Gillette OTB</t>
  </si>
  <si>
    <t>Bangor Raceway</t>
  </si>
  <si>
    <t>Barbados Turf Club</t>
  </si>
  <si>
    <t>Batavia</t>
  </si>
  <si>
    <t>Batavia Downs Online</t>
  </si>
  <si>
    <t>Beau Rivage</t>
  </si>
  <si>
    <t>Birmingham</t>
  </si>
  <si>
    <t>Bordertown</t>
  </si>
  <si>
    <t>Brazil</t>
  </si>
  <si>
    <t>Buffalo Raceway</t>
  </si>
  <si>
    <t>Cabazon</t>
  </si>
  <si>
    <t>Catskill IAW</t>
  </si>
  <si>
    <t>Catskills OTB</t>
  </si>
  <si>
    <t>Charles Town Race Course</t>
  </si>
  <si>
    <t>Charlottetown</t>
  </si>
  <si>
    <t>Churchill Downs</t>
  </si>
  <si>
    <t>Colonial Downs</t>
  </si>
  <si>
    <t>Columbus Raceway</t>
  </si>
  <si>
    <t>Commerce Casino</t>
  </si>
  <si>
    <t>Corpus Christi Greyhound</t>
  </si>
  <si>
    <t>Coushatta Casino Resort</t>
  </si>
  <si>
    <t>Delta Downs</t>
  </si>
  <si>
    <t>Dial-a-bet</t>
  </si>
  <si>
    <t>Diamond Casino</t>
  </si>
  <si>
    <t>Dover Downs</t>
  </si>
  <si>
    <t>Ellis Park</t>
  </si>
  <si>
    <t>Evangeline Downs</t>
  </si>
  <si>
    <t>Fair Meadows</t>
  </si>
  <si>
    <t>Fairgrounds</t>
  </si>
  <si>
    <t>Finger Lakes</t>
  </si>
  <si>
    <t>Firehouse Restaurant-Bakersfie</t>
  </si>
  <si>
    <t>Fonner</t>
  </si>
  <si>
    <t>Foxwoods</t>
  </si>
  <si>
    <t>Gillespie County Downs</t>
  </si>
  <si>
    <t>Glen Arden</t>
  </si>
  <si>
    <t>GWS Bet365</t>
  </si>
  <si>
    <t>Harrington Raceway</t>
  </si>
  <si>
    <t>Hiawatha Horse Park</t>
  </si>
  <si>
    <t>Hipodromo Quinto Centenario</t>
  </si>
  <si>
    <t>Hollywood Park</t>
  </si>
  <si>
    <t>Horseman s Park</t>
  </si>
  <si>
    <t>Iowa Greyhound</t>
  </si>
  <si>
    <t>John Martin s Manor Restaurant</t>
  </si>
  <si>
    <t>Keeneland</t>
  </si>
  <si>
    <t>Kentucky OTB</t>
  </si>
  <si>
    <t>Lake Elsinore Hotel</t>
  </si>
  <si>
    <t>Lake Perris</t>
  </si>
  <si>
    <t>Lancaster</t>
  </si>
  <si>
    <t>Lewiston OTB</t>
  </si>
  <si>
    <t>Lincoln Race Course</t>
  </si>
  <si>
    <t>Los Alamitos</t>
  </si>
  <si>
    <t>Meadowlands</t>
  </si>
  <si>
    <t>Meadows The</t>
  </si>
  <si>
    <t>Miami Valley Gaming and Racing</t>
  </si>
  <si>
    <t>Mobile Greyhound Park</t>
  </si>
  <si>
    <t>Monticello</t>
  </si>
  <si>
    <t>Mountaineer Park</t>
  </si>
  <si>
    <t>Nassau Internet Wagering</t>
  </si>
  <si>
    <t>Northville</t>
  </si>
  <si>
    <t>Oaklawn</t>
  </si>
  <si>
    <t>OC Tavern</t>
  </si>
  <si>
    <t>Ocean Downs</t>
  </si>
  <si>
    <t>Palace Casino</t>
  </si>
  <si>
    <t>PariBet US</t>
  </si>
  <si>
    <t>Plainridge</t>
  </si>
  <si>
    <t>Pocono Account Wagering</t>
  </si>
  <si>
    <t>Poconos</t>
  </si>
  <si>
    <t>Pomona</t>
  </si>
  <si>
    <t>Prairie Meadows</t>
  </si>
  <si>
    <t>Premier Gateway International</t>
  </si>
  <si>
    <t>Presque Isle Downs</t>
  </si>
  <si>
    <t>Remington Park</t>
  </si>
  <si>
    <t>Rocky Mountain Turf Club</t>
  </si>
  <si>
    <t>Rosecroft Raceway</t>
  </si>
  <si>
    <t>Ruidoso Downs</t>
  </si>
  <si>
    <t>Running Aces Harness Park</t>
  </si>
  <si>
    <t>Sammy's Restaurant and Bar</t>
  </si>
  <si>
    <t>San Bernardino</t>
  </si>
  <si>
    <t>San Marco Curacao ISI</t>
  </si>
  <si>
    <t>Sanford OTB</t>
  </si>
  <si>
    <t>Santa Clarita Lanes</t>
  </si>
  <si>
    <t>Scarlet Pearl D'Iberville</t>
  </si>
  <si>
    <t>Southland</t>
  </si>
  <si>
    <t>Sports Center</t>
  </si>
  <si>
    <t>Sports Grill &amp; Turf Club Norco</t>
  </si>
  <si>
    <t>Suffolk OTB Internet</t>
  </si>
  <si>
    <t>Sunland Park</t>
  </si>
  <si>
    <t>SunRay Park &amp; Casino</t>
  </si>
  <si>
    <t>Surfside Race Place</t>
  </si>
  <si>
    <t>The Track on 2</t>
  </si>
  <si>
    <t>Tilted Kilt 1000 Oaks</t>
  </si>
  <si>
    <t>Tioga Downs</t>
  </si>
  <si>
    <t>Tri-State Greyhound</t>
  </si>
  <si>
    <t>Turfway</t>
  </si>
  <si>
    <t>Twin River Greyhound</t>
  </si>
  <si>
    <t>Ventura</t>
  </si>
  <si>
    <t>Vernon Downs</t>
  </si>
  <si>
    <t>Victorville</t>
  </si>
  <si>
    <t>Victoryland</t>
  </si>
  <si>
    <t>Viejas</t>
  </si>
  <si>
    <t>Western Regional OTB</t>
  </si>
  <si>
    <t>Wheeling Downs</t>
  </si>
  <si>
    <t>Will Rogers Downs</t>
  </si>
  <si>
    <t>WY Downs Evanston OTB</t>
  </si>
  <si>
    <t>Xpressbet Southern Alberta</t>
  </si>
  <si>
    <t>Yonkers</t>
  </si>
  <si>
    <t>YouBet Group 1</t>
  </si>
  <si>
    <t>Zia Park</t>
  </si>
  <si>
    <t>Race Count:</t>
  </si>
  <si>
    <t>All Source Handle:</t>
  </si>
  <si>
    <t>Purses Paid:</t>
  </si>
  <si>
    <t>Runners:</t>
  </si>
  <si>
    <t>*Elite Turf Club: Elite Turf Club Locations 1, 2, 3, 4, 10, 13, 17, 18, 19, 20, 22, 23, 25 &amp; 26</t>
  </si>
  <si>
    <t>*Fan Duel Group 2, 3, 4 , 5, 6, 7, 9 &amp; 10</t>
  </si>
  <si>
    <t>*Player Management Group: Player Management Group Locations  , B, C, K, Q, V, ND</t>
  </si>
  <si>
    <t>*TVG Group: TVG Group Locations  3, 4, 5, 6, 7 &amp; 8</t>
  </si>
  <si>
    <t>12/20/2023 - 12/24/2024</t>
  </si>
  <si>
    <t>Attendance</t>
  </si>
  <si>
    <t>Arima Race Club</t>
  </si>
  <si>
    <t>Elite Turf Club*</t>
  </si>
  <si>
    <t>FanDuel Group*</t>
  </si>
  <si>
    <t>FanDuel Iowa Retail</t>
  </si>
  <si>
    <t>Gaslamp Tavern San Diego</t>
  </si>
  <si>
    <t>Gold Strike Robinsonville</t>
  </si>
  <si>
    <t>Monterrico Simulcasting</t>
  </si>
  <si>
    <t>Northside Downs</t>
  </si>
  <si>
    <t>Player Management Group*</t>
  </si>
  <si>
    <t>RGS*</t>
  </si>
  <si>
    <t>TVG Group*</t>
  </si>
  <si>
    <t>UK Tote Group B19</t>
  </si>
  <si>
    <t>Xpressbet Bet365 MD</t>
  </si>
  <si>
    <t>Xpressbet Bet365 PA</t>
  </si>
  <si>
    <t>Pools By Race - Consolidated</t>
  </si>
  <si>
    <t>Date Range : 12/20/2023-12/24/2024</t>
  </si>
  <si>
    <t>Pentafecta</t>
  </si>
  <si>
    <t xml:space="preserve">Track: Golden Hour Wagers, SA All Stakes Pick 5, SA All Turf Pick 3, Santa Anita Park , Santa Anita Special Double #1, Santa Anita Special Double #2, Santa Anita Special P4, Santa Anita Special Pick 6 (2-day), SAP-GP Coast to Coast Pick 5            </t>
  </si>
  <si>
    <t>CHRB Support - AB 1074</t>
  </si>
  <si>
    <t>Backstretch, Retirement &amp; Welfare</t>
  </si>
  <si>
    <t>AB 1074 Fund</t>
  </si>
  <si>
    <t>To CHRB</t>
  </si>
  <si>
    <t>Net AB 1074 Fund</t>
  </si>
  <si>
    <t>AB 480 Location Fee Fund</t>
  </si>
  <si>
    <t>Purses to AB 1074 Fund</t>
  </si>
  <si>
    <t>Total to Purses</t>
  </si>
  <si>
    <t>Track to AB 1074 Fund</t>
  </si>
  <si>
    <t>Total to Track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</si>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</sst>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9"/>
      <color theme="1"/>
      <name val="Aptos Narrow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0" fontId="21" fillId="0" borderId="0" xfId="0" applyFont="1"/>
    <xf numFmtId="164" fontId="0" fillId="0" borderId="0" xfId="43" applyNumberFormat="1" applyFon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22" fillId="0" borderId="0" xfId="0" applyFont="1"/>
    <xf numFmtId="164" fontId="22" fillId="0" borderId="0" xfId="43" applyNumberFormat="1" applyFont="1"/>
    <xf numFmtId="43" fontId="22" fillId="0" borderId="0" xfId="43" applyFont="1"/>
    <xf numFmtId="0" fontId="23" fillId="0" borderId="0" xfId="0" applyFont="1"/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/>
    </xf>
    <xf numFmtId="0" fontId="22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/>
    </xf>
    <xf numFmtId="164" fontId="22" fillId="0" borderId="0" xfId="43" applyNumberFormat="1" applyFont="1" applyFill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164" fontId="22" fillId="0" borderId="0" xfId="43" applyNumberFormat="1" applyFont="1" applyFill="1" applyAlignment="1">
      <alignment horizontal="right" wrapText="1"/>
    </xf>
    <xf numFmtId="0" fontId="22" fillId="0" borderId="0" xfId="0" applyFont="1" applyAlignment="1">
      <alignment horizontal="right" wrapText="1"/>
    </xf>
    <xf numFmtId="3" fontId="22" fillId="0" borderId="0" xfId="0" applyNumberFormat="1" applyFont="1" applyAlignment="1">
      <alignment horizontal="right" wrapText="1"/>
    </xf>
    <xf numFmtId="0" fontId="24" fillId="0" borderId="0" xfId="0" applyFont="1" applyAlignment="1">
      <alignment horizontal="left" wrapText="1"/>
    </xf>
    <xf numFmtId="164" fontId="24" fillId="0" borderId="0" xfId="43" applyNumberFormat="1" applyFont="1" applyFill="1" applyAlignment="1">
      <alignment horizontal="right" wrapText="1"/>
    </xf>
    <xf numFmtId="14" fontId="22" fillId="0" borderId="0" xfId="0" applyNumberFormat="1" applyFont="1"/>
    <xf numFmtId="0" fontId="25" fillId="0" borderId="0" xfId="0" applyFont="1"/>
    <xf numFmtId="14" fontId="22" fillId="0" borderId="0" xfId="0" applyNumberFormat="1" applyFont="1" applyAlignment="1">
      <alignment wrapText="1"/>
    </xf>
    <xf numFmtId="164" fontId="22" fillId="0" borderId="0" xfId="43" applyNumberFormat="1" applyFont="1" applyAlignment="1">
      <alignment horizontal="right" wrapText="1"/>
    </xf>
    <xf numFmtId="4" fontId="22" fillId="0" borderId="0" xfId="0" applyNumberFormat="1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7E936C-FA0D-48E7-A4A3-3559959882E2}" name="Table1" displayName="Table1" ref="A6:G52" totalsRowShown="0" headerRowDxfId="21" dataDxfId="22" dataCellStyle="Comma">
  <autoFilter ref="A6:G52" xr:uid="{4A7E936C-FA0D-48E7-A4A3-3559959882E2}"/>
  <tableColumns count="7">
    <tableColumn id="1" xr3:uid="{418DB118-1AE0-4BF3-9C5E-E47645B7D527}" name=" " dataDxfId="29"/>
    <tableColumn id="2" xr3:uid="{389A8400-7DAD-4E8C-88E7-FD1DED31AF31}" name="On Track" dataDxfId="28" dataCellStyle="Comma"/>
    <tableColumn id="3" xr3:uid="{4E3A6118-6438-4CDF-B0CD-BF773A6E4E99}" name="CA Off Track Network" dataDxfId="27" dataCellStyle="Comma"/>
    <tableColumn id="4" xr3:uid="{39C12277-2D87-4EBE-977F-7129C96FA7DD}" name="ADW in California" dataDxfId="26" dataCellStyle="Comma"/>
    <tableColumn id="5" xr3:uid="{4C20F4AA-3457-4BA9-AD75-8C256AC37123}" name="Total California" dataDxfId="25" dataCellStyle="Comma"/>
    <tableColumn id="6" xr3:uid="{ECE10349-51A9-4AEF-93AC-1D9CD9793216}" name="Out of State Exports" dataDxfId="24" dataCellStyle="Comma"/>
    <tableColumn id="7" xr3:uid="{F461C328-2C9C-4F48-B6A2-2E65225C9B70}" name="Total" dataDxfId="23" dataCellStyle="Comma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7B8FDD-E0AA-482B-B5C0-946CF73B2A1C}" name="Table2" displayName="Table2" ref="A8:C237" totalsRowShown="0">
  <autoFilter ref="A8:C237" xr:uid="{417B8FDD-E0AA-482B-B5C0-946CF73B2A1C}"/>
  <tableColumns count="3">
    <tableColumn id="1" xr3:uid="{C689A15D-8FE0-40FB-A936-C78B8FB08197}" name="Location" dataDxfId="20"/>
    <tableColumn id="2" xr3:uid="{83C89E14-B724-4F66-A596-DCB6995903FD}" name="Total Handle" dataDxfId="19" dataCellStyle="Comma"/>
    <tableColumn id="3" xr3:uid="{E63C720C-5E1C-4B3D-85B2-41DF0A8E6C83}" name="Attendance" dataDxfId="18" dataCellStyle="Comma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E26177-1558-4DCE-A8B5-17A2DCEA03D4}" name="Table3" displayName="Table3" ref="A8:N100" totalsRowShown="0" headerRowDxfId="2" dataDxfId="3" headerRowCellStyle="Comma" dataCellStyle="Comma">
  <autoFilter ref="A8:N100" xr:uid="{21E26177-1558-4DCE-A8B5-17A2DCEA03D4}"/>
  <tableColumns count="14">
    <tableColumn id="1" xr3:uid="{8AAFA87D-1DBD-4C1E-AC1F-08424D577B45}" name="Race Date" dataDxfId="17"/>
    <tableColumn id="2" xr3:uid="{CE80D10F-25C8-4A85-8A0F-8760B6B4CC49}" name="Handle" dataDxfId="16" dataCellStyle="Comma"/>
    <tableColumn id="3" xr3:uid="{EC18AB22-2482-41B1-A083-3A6A6A067F15}" name="Win" dataDxfId="15" dataCellStyle="Comma"/>
    <tableColumn id="4" xr3:uid="{B351A634-9D68-4305-9544-5D5EB6C961D3}" name="Place" dataDxfId="14" dataCellStyle="Comma"/>
    <tableColumn id="5" xr3:uid="{4A8EBB93-AE12-4FE1-9FA6-C30869F5B9A5}" name="Show" dataDxfId="13" dataCellStyle="Comma"/>
    <tableColumn id="6" xr3:uid="{77AFE90A-06A4-4550-8CD5-A6F9A09CA7C9}" name="Exacta" dataDxfId="12" dataCellStyle="Comma"/>
    <tableColumn id="7" xr3:uid="{51F0EE4A-4EE1-412E-AAA1-CB6D0F124A77}" name="Daily Double" dataDxfId="11" dataCellStyle="Comma"/>
    <tableColumn id="8" xr3:uid="{32132796-5CAD-460E-8060-794C4CA3944E}" name="Pick 3" dataDxfId="10" dataCellStyle="Comma"/>
    <tableColumn id="9" xr3:uid="{0183C2BC-234C-45C1-887D-6834B0D1CDB7}" name="Pick 4" dataDxfId="9" dataCellStyle="Comma"/>
    <tableColumn id="10" xr3:uid="{0130485F-DE4D-4C63-A5C3-89656F007772}" name="Pick 5" dataDxfId="8" dataCellStyle="Comma"/>
    <tableColumn id="11" xr3:uid="{612D21FA-EE98-4FC2-9209-5241D41E944C}" name="Pick 6" dataDxfId="7" dataCellStyle="Comma"/>
    <tableColumn id="12" xr3:uid="{619F4477-4862-4B5D-BF28-D97C8249AD55}" name="Trifecta" dataDxfId="6" dataCellStyle="Comma"/>
    <tableColumn id="13" xr3:uid="{948D2A2A-2585-4416-A3E7-7F8F8CDA404C}" name="Superfecta" dataDxfId="5" dataCellStyle="Comma"/>
    <tableColumn id="14" xr3:uid="{CD0AB437-2DDE-4BA7-98C4-D61EB5D4B88A}" name="Pentafecta" dataDxfId="4" dataCellStyle="Comma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75BF2DE-8208-40A5-A6BE-98A8EC590434}" name="Table4" displayName="Table4" ref="A5:B14" totalsRowShown="0">
  <autoFilter ref="A5:B14" xr:uid="{275BF2DE-8208-40A5-A6BE-98A8EC590434}"/>
  <tableColumns count="2">
    <tableColumn id="1" xr3:uid="{3F133160-49B2-40E5-A5DA-91E1B44F8BE1}" name="Column1" dataDxfId="1"/>
    <tableColumn id="2" xr3:uid="{BFD93DD4-7D76-468C-AAC7-02120764A082}" name="Column2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361CA67-2C83-4A1E-AFB4-EA272A7DB797}" name="Table5" displayName="Table5" ref="A5:B14" totalsRowShown="0">
  <autoFilter ref="A5:B14" xr:uid="{A361CA67-2C83-4A1E-AFB4-EA272A7DB797}"/>
  <tableColumns count="2">
    <tableColumn id="1" xr3:uid="{517F49C4-248C-419F-8435-8000578BB223}" name="Column1" dataDxfId="0"/>
    <tableColumn id="2" xr3:uid="{DB1F3CE3-A224-48F1-BD5E-AD3B13CC1F6C}" name="Column2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D8"/>
  <sheetViews>
    <sheetView workbookViewId="0">
      <selection activeCell="F9" sqref="F9:F10"/>
    </sheetView>
  </sheetViews>
  <sheetFormatPr defaultColWidth="8.85546875" defaultRowHeight="15" x14ac:dyDescent="0.25"/>
  <sheetData>
    <row r="1" spans="1:4" ht="15.75" x14ac:dyDescent="0.25">
      <c r="A1" s="1" t="s">
        <v>121</v>
      </c>
      <c r="B1" s="1"/>
      <c r="C1" s="1"/>
      <c r="D1" s="18"/>
    </row>
    <row r="2" spans="1:4" ht="15.75" x14ac:dyDescent="0.25">
      <c r="A2" s="2" t="s">
        <v>184</v>
      </c>
      <c r="B2" s="1"/>
      <c r="C2" s="1"/>
      <c r="D2" s="18"/>
    </row>
    <row r="3" spans="1:4" ht="15.75" x14ac:dyDescent="0.25">
      <c r="A3" s="2" t="s">
        <v>122</v>
      </c>
      <c r="B3" s="1"/>
      <c r="C3" s="1"/>
      <c r="D3" s="18"/>
    </row>
    <row r="4" spans="1:4" ht="15.75" x14ac:dyDescent="0.25">
      <c r="A4" s="2" t="s">
        <v>185</v>
      </c>
      <c r="B4" s="1"/>
      <c r="C4" s="1"/>
      <c r="D4" s="18"/>
    </row>
    <row r="5" spans="1:4" ht="15.75" x14ac:dyDescent="0.25">
      <c r="A5" s="2" t="s">
        <v>123</v>
      </c>
      <c r="B5" s="1"/>
      <c r="C5" s="1"/>
      <c r="D5" s="18"/>
    </row>
    <row r="6" spans="1:4" ht="15.75" x14ac:dyDescent="0.25">
      <c r="A6" s="2" t="s">
        <v>161</v>
      </c>
      <c r="B6" s="1"/>
      <c r="C6" s="1"/>
      <c r="D6" s="18"/>
    </row>
    <row r="7" spans="1:4" ht="15.75" x14ac:dyDescent="0.25">
      <c r="A7" s="2" t="s">
        <v>124</v>
      </c>
      <c r="B7" s="1"/>
      <c r="C7" s="1"/>
      <c r="D7" s="18"/>
    </row>
    <row r="8" spans="1:4" ht="15.75" x14ac:dyDescent="0.25">
      <c r="A8" s="18"/>
      <c r="B8" s="18"/>
      <c r="C8" s="18"/>
      <c r="D8" s="18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opLeftCell="A6" workbookViewId="0">
      <selection activeCell="A6" sqref="A6"/>
    </sheetView>
  </sheetViews>
  <sheetFormatPr defaultColWidth="9.140625" defaultRowHeight="15" x14ac:dyDescent="0.2"/>
  <cols>
    <col min="1" max="1" width="35.42578125" style="1" bestFit="1" customWidth="1"/>
    <col min="2" max="2" width="12.7109375" style="1" customWidth="1"/>
    <col min="3" max="3" width="24.28515625" style="1" customWidth="1"/>
    <col min="4" max="4" width="20.42578125" style="1" customWidth="1"/>
    <col min="5" max="5" width="18" style="1" customWidth="1"/>
    <col min="6" max="6" width="23" style="1" customWidth="1"/>
    <col min="7" max="7" width="15.7109375" style="1" bestFit="1" customWidth="1"/>
    <col min="8" max="13" width="25.85546875" style="1" customWidth="1"/>
    <col min="14" max="16384" width="9.140625" style="1"/>
  </cols>
  <sheetData>
    <row r="1" spans="1:7" ht="15.75" x14ac:dyDescent="0.25">
      <c r="A1" s="18" t="s">
        <v>189</v>
      </c>
      <c r="B1" s="18"/>
      <c r="C1" s="18"/>
      <c r="D1" s="18"/>
      <c r="E1" s="18"/>
      <c r="F1" s="18"/>
      <c r="G1" s="18"/>
    </row>
    <row r="2" spans="1:7" ht="15.75" x14ac:dyDescent="0.25">
      <c r="A2" s="18" t="s">
        <v>326</v>
      </c>
      <c r="B2" s="18"/>
      <c r="C2" s="18"/>
      <c r="D2" s="18"/>
      <c r="E2" s="18"/>
      <c r="F2" s="18"/>
      <c r="G2" s="18"/>
    </row>
    <row r="3" spans="1:7" ht="15.75" x14ac:dyDescent="0.25">
      <c r="A3" s="21" t="s">
        <v>190</v>
      </c>
      <c r="B3" s="21"/>
      <c r="C3" s="21"/>
      <c r="D3" s="21"/>
      <c r="E3" s="18"/>
      <c r="F3" s="18"/>
      <c r="G3" s="18"/>
    </row>
    <row r="4" spans="1:7" ht="15.75" x14ac:dyDescent="0.25">
      <c r="A4" s="18" t="s">
        <v>98</v>
      </c>
      <c r="B4" s="18"/>
      <c r="C4" s="18"/>
      <c r="D4" s="18"/>
      <c r="E4" s="18"/>
      <c r="F4" s="18"/>
      <c r="G4" s="18"/>
    </row>
    <row r="5" spans="1:7" ht="15.75" x14ac:dyDescent="0.25">
      <c r="A5" s="18" t="s">
        <v>99</v>
      </c>
      <c r="B5" s="18"/>
      <c r="C5" s="18"/>
      <c r="D5" s="18"/>
      <c r="E5" s="18"/>
      <c r="F5" s="18"/>
      <c r="G5" s="18"/>
    </row>
    <row r="6" spans="1:7" ht="31.5" x14ac:dyDescent="0.25">
      <c r="A6" s="18" t="s">
        <v>100</v>
      </c>
      <c r="B6" s="22" t="s">
        <v>125</v>
      </c>
      <c r="C6" s="22" t="s">
        <v>188</v>
      </c>
      <c r="D6" s="22" t="s">
        <v>171</v>
      </c>
      <c r="E6" s="22" t="s">
        <v>172</v>
      </c>
      <c r="F6" s="22" t="s">
        <v>173</v>
      </c>
      <c r="G6" s="23" t="s">
        <v>8</v>
      </c>
    </row>
    <row r="7" spans="1:7" ht="15.75" x14ac:dyDescent="0.25">
      <c r="A7" s="18" t="s">
        <v>9</v>
      </c>
      <c r="B7" s="19">
        <v>772889.17</v>
      </c>
      <c r="C7" s="19">
        <v>1607340.23</v>
      </c>
      <c r="D7" s="19">
        <v>4179069.56</v>
      </c>
      <c r="E7" s="19">
        <v>6559298.96</v>
      </c>
      <c r="F7" s="19">
        <v>1509036.2</v>
      </c>
      <c r="G7" s="19">
        <v>8068335.1600000001</v>
      </c>
    </row>
    <row r="8" spans="1:7" ht="15.75" x14ac:dyDescent="0.25">
      <c r="A8" s="18" t="s">
        <v>329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5.75" x14ac:dyDescent="0.25">
      <c r="A9" s="18" t="s">
        <v>162</v>
      </c>
      <c r="B9" s="19">
        <v>5232.12</v>
      </c>
      <c r="C9" s="19">
        <v>10785.87</v>
      </c>
      <c r="D9" s="19">
        <v>0</v>
      </c>
      <c r="E9" s="19">
        <v>16017.99</v>
      </c>
      <c r="F9" s="19">
        <v>0</v>
      </c>
      <c r="G9" s="19">
        <v>16017.99</v>
      </c>
    </row>
    <row r="10" spans="1:7" ht="15.75" x14ac:dyDescent="0.25">
      <c r="A10" s="18" t="s">
        <v>163</v>
      </c>
      <c r="B10" s="19">
        <v>0</v>
      </c>
      <c r="C10" s="19">
        <v>0</v>
      </c>
      <c r="D10" s="19">
        <v>115675.96</v>
      </c>
      <c r="E10" s="19">
        <v>115675.96</v>
      </c>
      <c r="F10" s="19">
        <v>0</v>
      </c>
      <c r="G10" s="19">
        <v>115675.96</v>
      </c>
    </row>
    <row r="11" spans="1:7" ht="15.75" x14ac:dyDescent="0.25">
      <c r="A11" s="18" t="s">
        <v>11</v>
      </c>
      <c r="B11" s="19">
        <v>249667.96</v>
      </c>
      <c r="C11" s="19">
        <v>464206.61</v>
      </c>
      <c r="D11" s="19">
        <v>0</v>
      </c>
      <c r="E11" s="19">
        <v>713874.57</v>
      </c>
      <c r="F11" s="19">
        <v>0</v>
      </c>
      <c r="G11" s="19">
        <v>713874.57</v>
      </c>
    </row>
    <row r="12" spans="1:7" ht="15.75" x14ac:dyDescent="0.25">
      <c r="A12" s="18"/>
      <c r="B12" s="19"/>
      <c r="C12" s="19"/>
      <c r="D12" s="19"/>
      <c r="E12" s="19"/>
      <c r="F12" s="19"/>
      <c r="G12" s="19"/>
    </row>
    <row r="13" spans="1:7" ht="15.75" x14ac:dyDescent="0.25">
      <c r="A13" s="18" t="s">
        <v>164</v>
      </c>
      <c r="B13" s="19">
        <v>76365.86</v>
      </c>
      <c r="C13" s="19">
        <v>142586.49</v>
      </c>
      <c r="D13" s="19">
        <v>424143.59</v>
      </c>
      <c r="E13" s="19">
        <v>643095.93999999994</v>
      </c>
      <c r="F13" s="19">
        <v>0</v>
      </c>
      <c r="G13" s="19">
        <v>643095.93999999994</v>
      </c>
    </row>
    <row r="14" spans="1:7" ht="15.75" x14ac:dyDescent="0.25">
      <c r="A14" s="18" t="s">
        <v>330</v>
      </c>
      <c r="B14" s="19">
        <v>0</v>
      </c>
      <c r="C14" s="19">
        <v>0</v>
      </c>
      <c r="D14" s="19">
        <v>1547513.41</v>
      </c>
      <c r="E14" s="19">
        <v>1547513.41</v>
      </c>
      <c r="F14" s="19">
        <v>0</v>
      </c>
      <c r="G14" s="19">
        <v>1547513.41</v>
      </c>
    </row>
    <row r="15" spans="1:7" ht="15.75" x14ac:dyDescent="0.25">
      <c r="A15" s="18" t="s">
        <v>10</v>
      </c>
      <c r="B15" s="19">
        <v>136400.37</v>
      </c>
      <c r="C15" s="19">
        <v>164358.70000000001</v>
      </c>
      <c r="D15" s="19">
        <v>344156.56</v>
      </c>
      <c r="E15" s="19">
        <v>644915.63</v>
      </c>
      <c r="F15" s="19">
        <v>1794407.34</v>
      </c>
      <c r="G15" s="19">
        <v>2439322.9700000002</v>
      </c>
    </row>
    <row r="16" spans="1:7" ht="15.75" x14ac:dyDescent="0.25">
      <c r="A16" s="18" t="s">
        <v>12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15.75" x14ac:dyDescent="0.25">
      <c r="A17" s="18" t="s">
        <v>165</v>
      </c>
      <c r="B17" s="19">
        <v>333657.34000000003</v>
      </c>
      <c r="C17" s="19">
        <v>1608782.66</v>
      </c>
      <c r="D17" s="19">
        <v>4472096.37</v>
      </c>
      <c r="E17" s="19">
        <v>6414536.3700000001</v>
      </c>
      <c r="F17" s="19">
        <v>0</v>
      </c>
      <c r="G17" s="19">
        <v>6414536.3700000001</v>
      </c>
    </row>
    <row r="18" spans="1:7" ht="15.75" x14ac:dyDescent="0.25">
      <c r="A18" s="18" t="s">
        <v>166</v>
      </c>
      <c r="B18" s="19">
        <v>0</v>
      </c>
      <c r="C18" s="19">
        <v>0</v>
      </c>
      <c r="D18" s="19">
        <v>3598287.24</v>
      </c>
      <c r="E18" s="19">
        <v>3598287.24</v>
      </c>
      <c r="F18" s="19">
        <v>0</v>
      </c>
      <c r="G18" s="19">
        <v>3598287.24</v>
      </c>
    </row>
    <row r="19" spans="1:7" ht="15.75" x14ac:dyDescent="0.25">
      <c r="A19" s="18" t="s">
        <v>141</v>
      </c>
      <c r="B19" s="19">
        <v>0</v>
      </c>
      <c r="C19" s="19">
        <v>0</v>
      </c>
      <c r="D19" s="19">
        <v>806910.52</v>
      </c>
      <c r="E19" s="19">
        <v>806910.52</v>
      </c>
      <c r="F19" s="19">
        <v>0</v>
      </c>
      <c r="G19" s="19">
        <v>806910.52</v>
      </c>
    </row>
    <row r="20" spans="1:7" ht="15.75" x14ac:dyDescent="0.25">
      <c r="A20" s="18" t="s">
        <v>13</v>
      </c>
      <c r="B20" s="19">
        <v>728974</v>
      </c>
      <c r="C20" s="19">
        <v>3516748.64</v>
      </c>
      <c r="D20" s="19">
        <v>6814155.8899999997</v>
      </c>
      <c r="E20" s="19">
        <v>11059878.529999999</v>
      </c>
      <c r="F20" s="19">
        <v>0</v>
      </c>
      <c r="G20" s="19">
        <v>11059878.529999999</v>
      </c>
    </row>
    <row r="21" spans="1:7" ht="15.75" x14ac:dyDescent="0.25">
      <c r="A21" s="18" t="s">
        <v>14</v>
      </c>
      <c r="B21" s="19">
        <v>14579.48</v>
      </c>
      <c r="C21" s="19">
        <v>70335.86</v>
      </c>
      <c r="D21" s="19">
        <v>0</v>
      </c>
      <c r="E21" s="19">
        <v>84915.34</v>
      </c>
      <c r="F21" s="19">
        <v>0</v>
      </c>
      <c r="G21" s="19">
        <v>84915.34</v>
      </c>
    </row>
    <row r="22" spans="1:7" ht="15.75" x14ac:dyDescent="0.25">
      <c r="A22" s="18"/>
      <c r="B22" s="19"/>
      <c r="C22" s="19"/>
      <c r="D22" s="19"/>
      <c r="E22" s="19"/>
      <c r="F22" s="19"/>
      <c r="G22" s="19"/>
    </row>
    <row r="23" spans="1:7" ht="15.75" x14ac:dyDescent="0.25">
      <c r="A23" s="18" t="s">
        <v>331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15.75" x14ac:dyDescent="0.25">
      <c r="A24" s="18" t="s">
        <v>332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15.75" x14ac:dyDescent="0.25">
      <c r="A25" s="18" t="s">
        <v>333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5.75" x14ac:dyDescent="0.25">
      <c r="A26" s="18"/>
      <c r="B26" s="19"/>
      <c r="C26" s="19"/>
      <c r="D26" s="19"/>
      <c r="E26" s="19"/>
      <c r="F26" s="19"/>
      <c r="G26" s="19"/>
    </row>
    <row r="27" spans="1:7" ht="15.75" x14ac:dyDescent="0.25">
      <c r="A27" s="18" t="s">
        <v>167</v>
      </c>
      <c r="B27" s="19">
        <v>238271.42</v>
      </c>
      <c r="C27" s="19">
        <v>3130723.14</v>
      </c>
      <c r="D27" s="19">
        <v>6055186.6699999999</v>
      </c>
      <c r="E27" s="19">
        <v>9424181.2300000004</v>
      </c>
      <c r="F27" s="19">
        <v>0</v>
      </c>
      <c r="G27" s="19">
        <v>9424181.2300000004</v>
      </c>
    </row>
    <row r="28" spans="1:7" ht="15.75" x14ac:dyDescent="0.25">
      <c r="A28" s="18" t="s">
        <v>334</v>
      </c>
      <c r="B28" s="19">
        <v>0</v>
      </c>
      <c r="C28" s="19">
        <v>0</v>
      </c>
      <c r="D28" s="19">
        <v>1656505.24</v>
      </c>
      <c r="E28" s="19">
        <v>1656505.24</v>
      </c>
      <c r="F28" s="19">
        <v>0</v>
      </c>
      <c r="G28" s="19">
        <v>1656505.24</v>
      </c>
    </row>
    <row r="29" spans="1:7" ht="15.75" x14ac:dyDescent="0.25">
      <c r="A29" s="18"/>
      <c r="B29" s="19"/>
      <c r="C29" s="19"/>
      <c r="D29" s="19"/>
      <c r="E29" s="19"/>
      <c r="F29" s="19"/>
      <c r="G29" s="19"/>
    </row>
    <row r="30" spans="1:7" ht="15.75" x14ac:dyDescent="0.25">
      <c r="A30" s="18" t="s">
        <v>101</v>
      </c>
      <c r="B30" s="19">
        <v>427293.01</v>
      </c>
      <c r="C30" s="19">
        <v>798474.64</v>
      </c>
      <c r="D30" s="19">
        <v>1659899</v>
      </c>
      <c r="E30" s="19">
        <v>2885666.65</v>
      </c>
      <c r="F30" s="19">
        <v>975660.87</v>
      </c>
      <c r="G30" s="19">
        <v>3861327.52</v>
      </c>
    </row>
    <row r="31" spans="1:7" ht="15.75" x14ac:dyDescent="0.25">
      <c r="A31" s="18"/>
      <c r="B31" s="19"/>
      <c r="C31" s="19"/>
      <c r="D31" s="19"/>
      <c r="E31" s="19"/>
      <c r="F31" s="19"/>
      <c r="G31" s="19"/>
    </row>
    <row r="32" spans="1:7" ht="15.75" x14ac:dyDescent="0.25">
      <c r="A32" s="18" t="s">
        <v>102</v>
      </c>
      <c r="B32" s="19">
        <v>721918.53</v>
      </c>
      <c r="C32" s="19">
        <v>898747.85</v>
      </c>
      <c r="D32" s="19">
        <v>1898947.21</v>
      </c>
      <c r="E32" s="19">
        <v>3519613.59</v>
      </c>
      <c r="F32" s="19">
        <v>3399424.98</v>
      </c>
      <c r="G32" s="19">
        <v>6919038.5700000003</v>
      </c>
    </row>
    <row r="33" spans="1:7" ht="15.75" x14ac:dyDescent="0.25">
      <c r="A33" s="18" t="s">
        <v>15</v>
      </c>
      <c r="B33" s="19">
        <v>5003048.24</v>
      </c>
      <c r="C33" s="19">
        <v>6690128.21</v>
      </c>
      <c r="D33" s="19">
        <v>7102616.0999999996</v>
      </c>
      <c r="E33" s="19">
        <v>18795792.550000001</v>
      </c>
      <c r="F33" s="19">
        <v>15773862.75</v>
      </c>
      <c r="G33" s="19">
        <v>34569655.299999997</v>
      </c>
    </row>
    <row r="34" spans="1:7" ht="15.75" x14ac:dyDescent="0.25">
      <c r="A34" s="18" t="s">
        <v>335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</row>
    <row r="35" spans="1:7" ht="15.75" x14ac:dyDescent="0.25">
      <c r="A35" s="18" t="s">
        <v>336</v>
      </c>
      <c r="B35" s="19">
        <v>5724966.7699999996</v>
      </c>
      <c r="C35" s="19">
        <v>7588876.0599999996</v>
      </c>
      <c r="D35" s="19">
        <v>9001563.3100000005</v>
      </c>
      <c r="E35" s="19">
        <v>22315406.140000001</v>
      </c>
      <c r="F35" s="19">
        <v>19173287.73</v>
      </c>
      <c r="G35" s="19">
        <v>41488693.869999997</v>
      </c>
    </row>
    <row r="36" spans="1:7" ht="15.75" x14ac:dyDescent="0.25">
      <c r="A36" s="18"/>
      <c r="B36" s="19"/>
      <c r="C36" s="19"/>
      <c r="D36" s="19"/>
      <c r="E36" s="19"/>
      <c r="F36" s="19"/>
      <c r="G36" s="19"/>
    </row>
    <row r="37" spans="1:7" ht="15.75" x14ac:dyDescent="0.25">
      <c r="A37" s="18" t="s">
        <v>16</v>
      </c>
      <c r="B37" s="19">
        <v>52959.91</v>
      </c>
      <c r="C37" s="19">
        <v>98467.51</v>
      </c>
      <c r="D37" s="19">
        <v>0</v>
      </c>
      <c r="E37" s="19">
        <v>151427.42000000001</v>
      </c>
      <c r="F37" s="19">
        <v>0</v>
      </c>
      <c r="G37" s="19">
        <v>151427.42000000001</v>
      </c>
    </row>
    <row r="38" spans="1:7" ht="15.75" x14ac:dyDescent="0.25">
      <c r="A38" s="18"/>
      <c r="B38" s="19"/>
      <c r="C38" s="19"/>
      <c r="D38" s="19"/>
      <c r="E38" s="19"/>
      <c r="F38" s="19"/>
      <c r="G38" s="19"/>
    </row>
    <row r="39" spans="1:7" ht="15.75" x14ac:dyDescent="0.25">
      <c r="A39" s="18" t="s">
        <v>17</v>
      </c>
      <c r="B39" s="19">
        <v>5230824.04</v>
      </c>
      <c r="C39" s="19">
        <v>6788595.8099999996</v>
      </c>
      <c r="D39" s="19">
        <v>7330732.6399999997</v>
      </c>
      <c r="E39" s="19">
        <v>19350152.489999998</v>
      </c>
      <c r="F39" s="19">
        <v>15773045.810000001</v>
      </c>
      <c r="G39" s="19">
        <v>35123198.299999997</v>
      </c>
    </row>
    <row r="40" spans="1:7" ht="15.75" x14ac:dyDescent="0.25">
      <c r="A40" s="18" t="s">
        <v>337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15.75" x14ac:dyDescent="0.25">
      <c r="A41" s="18" t="s">
        <v>338</v>
      </c>
      <c r="B41" s="19">
        <v>5230824.04</v>
      </c>
      <c r="C41" s="19">
        <v>6788595.8099999996</v>
      </c>
      <c r="D41" s="19">
        <v>7330732.6399999997</v>
      </c>
      <c r="E41" s="19">
        <v>19350152.489999998</v>
      </c>
      <c r="F41" s="19">
        <v>15773045.810000001</v>
      </c>
      <c r="G41" s="19">
        <v>35123198.299999997</v>
      </c>
    </row>
    <row r="42" spans="1:7" ht="15.75" x14ac:dyDescent="0.25">
      <c r="A42" s="18"/>
      <c r="B42" s="19"/>
      <c r="C42" s="19"/>
      <c r="D42" s="19"/>
      <c r="E42" s="19"/>
      <c r="F42" s="19"/>
      <c r="G42" s="19"/>
    </row>
    <row r="43" spans="1:7" ht="15.75" x14ac:dyDescent="0.25">
      <c r="A43" s="18" t="s">
        <v>187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</row>
    <row r="44" spans="1:7" ht="15.75" x14ac:dyDescent="0.25">
      <c r="A44" s="18"/>
      <c r="B44" s="19"/>
      <c r="C44" s="19"/>
      <c r="D44" s="19"/>
      <c r="E44" s="19"/>
      <c r="F44" s="19"/>
      <c r="G44" s="19"/>
    </row>
    <row r="45" spans="1:7" ht="15.75" x14ac:dyDescent="0.25">
      <c r="A45" s="18" t="s">
        <v>168</v>
      </c>
      <c r="B45" s="19">
        <v>0</v>
      </c>
      <c r="C45" s="19">
        <v>0</v>
      </c>
      <c r="D45" s="19">
        <v>19202355.98</v>
      </c>
      <c r="E45" s="19">
        <v>19202355.98</v>
      </c>
      <c r="F45" s="19">
        <v>0</v>
      </c>
      <c r="G45" s="19">
        <v>19202355.98</v>
      </c>
    </row>
    <row r="46" spans="1:7" ht="15.75" x14ac:dyDescent="0.25">
      <c r="A46" s="18" t="s">
        <v>169</v>
      </c>
      <c r="B46" s="19">
        <v>865335.22</v>
      </c>
      <c r="C46" s="19">
        <v>3229786.29</v>
      </c>
      <c r="D46" s="19">
        <v>10414082.42</v>
      </c>
      <c r="E46" s="19">
        <v>14509203.93</v>
      </c>
      <c r="F46" s="19">
        <v>0</v>
      </c>
      <c r="G46" s="19">
        <v>14509203.93</v>
      </c>
    </row>
    <row r="47" spans="1:7" ht="15.75" x14ac:dyDescent="0.25">
      <c r="A47" s="18" t="s">
        <v>170</v>
      </c>
      <c r="B47" s="19">
        <v>0</v>
      </c>
      <c r="C47" s="19">
        <v>0</v>
      </c>
      <c r="D47" s="19">
        <v>0</v>
      </c>
      <c r="E47" s="19">
        <v>0</v>
      </c>
      <c r="F47" s="19">
        <v>64928979.710000001</v>
      </c>
      <c r="G47" s="19">
        <v>64928979.710000001</v>
      </c>
    </row>
    <row r="48" spans="1:7" ht="15.75" x14ac:dyDescent="0.25">
      <c r="A48" s="18"/>
      <c r="B48" s="19"/>
      <c r="C48" s="19"/>
      <c r="D48" s="19"/>
      <c r="E48" s="19"/>
      <c r="F48" s="19"/>
      <c r="G48" s="19"/>
    </row>
    <row r="49" spans="1:7" ht="15.75" x14ac:dyDescent="0.25">
      <c r="A49" s="18" t="s">
        <v>18</v>
      </c>
      <c r="B49" s="19">
        <v>14857392.84</v>
      </c>
      <c r="C49" s="19">
        <v>29219440.719999999</v>
      </c>
      <c r="D49" s="19">
        <v>77622334.040000007</v>
      </c>
      <c r="E49" s="19">
        <v>121699167.59999999</v>
      </c>
      <c r="F49" s="19">
        <v>104154593.36</v>
      </c>
      <c r="G49" s="19">
        <v>225853760.96000001</v>
      </c>
    </row>
    <row r="50" spans="1:7" ht="15.75" x14ac:dyDescent="0.25">
      <c r="A50" s="18" t="s">
        <v>103</v>
      </c>
      <c r="B50" s="19">
        <v>61508259.630000003</v>
      </c>
      <c r="C50" s="19">
        <v>113363825.17</v>
      </c>
      <c r="D50" s="19">
        <v>313495846.63</v>
      </c>
      <c r="E50" s="19">
        <v>488367931.43000001</v>
      </c>
      <c r="F50" s="19">
        <v>401869355.61000001</v>
      </c>
      <c r="G50" s="19">
        <v>890237287.03999996</v>
      </c>
    </row>
    <row r="51" spans="1:7" ht="15.75" x14ac:dyDescent="0.25">
      <c r="A51" s="18"/>
      <c r="B51" s="19"/>
      <c r="C51" s="19"/>
      <c r="D51" s="19"/>
      <c r="E51" s="19"/>
      <c r="F51" s="19"/>
      <c r="G51" s="19"/>
    </row>
    <row r="52" spans="1:7" ht="15.75" x14ac:dyDescent="0.25">
      <c r="A52" s="18" t="s">
        <v>22</v>
      </c>
      <c r="B52" s="19">
        <v>76365652.469999999</v>
      </c>
      <c r="C52" s="19">
        <v>142583265.88999999</v>
      </c>
      <c r="D52" s="19">
        <v>391118180.67000002</v>
      </c>
      <c r="E52" s="19">
        <v>610067099.02999997</v>
      </c>
      <c r="F52" s="19">
        <v>506023948.97000003</v>
      </c>
      <c r="G52" s="19">
        <v>1116091048</v>
      </c>
    </row>
    <row r="53" spans="1:7" ht="15.75" x14ac:dyDescent="0.25">
      <c r="B53" s="20"/>
      <c r="C53" s="13"/>
    </row>
    <row r="54" spans="1:7" ht="15.75" x14ac:dyDescent="0.25">
      <c r="B54" s="20"/>
      <c r="C54" s="13"/>
    </row>
  </sheetData>
  <pageMargins left="0" right="0" top="0.75" bottom="0" header="0.3" footer="0.3"/>
  <pageSetup scale="96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2"/>
  <sheetViews>
    <sheetView workbookViewId="0">
      <selection activeCell="A8" sqref="A8"/>
    </sheetView>
  </sheetViews>
  <sheetFormatPr defaultColWidth="9.140625" defaultRowHeight="15" x14ac:dyDescent="0.2"/>
  <cols>
    <col min="1" max="1" width="31.85546875" style="1" bestFit="1" customWidth="1"/>
    <col min="2" max="2" width="22.7109375" style="1" bestFit="1" customWidth="1"/>
    <col min="3" max="3" width="15.7109375" style="1" customWidth="1"/>
    <col min="4" max="4" width="15.85546875" style="1" customWidth="1"/>
    <col min="5" max="5" width="11.42578125" style="1" bestFit="1" customWidth="1"/>
    <col min="6" max="6" width="16" style="1" bestFit="1" customWidth="1"/>
    <col min="7" max="16384" width="9.140625" style="1"/>
  </cols>
  <sheetData>
    <row r="1" spans="1:6" ht="15" customHeight="1" x14ac:dyDescent="0.25">
      <c r="A1" s="24" t="s">
        <v>19</v>
      </c>
      <c r="B1" s="24"/>
      <c r="C1" s="24"/>
      <c r="D1" s="24"/>
      <c r="E1"/>
      <c r="F1"/>
    </row>
    <row r="2" spans="1:6" ht="31.5" x14ac:dyDescent="0.25">
      <c r="A2" s="25" t="s">
        <v>0</v>
      </c>
      <c r="B2" s="26" t="s">
        <v>309</v>
      </c>
      <c r="C2" s="18"/>
      <c r="D2" s="18" t="s">
        <v>100</v>
      </c>
      <c r="E2"/>
      <c r="F2"/>
    </row>
    <row r="3" spans="1:6" ht="15.75" x14ac:dyDescent="0.25">
      <c r="A3" s="25" t="s">
        <v>1</v>
      </c>
      <c r="B3" s="26" t="s">
        <v>2</v>
      </c>
      <c r="C3" s="18"/>
      <c r="D3" s="18"/>
      <c r="E3"/>
      <c r="F3"/>
    </row>
    <row r="4" spans="1:6" ht="15.75" x14ac:dyDescent="0.25">
      <c r="A4" s="25" t="s">
        <v>3</v>
      </c>
      <c r="B4" s="26" t="s">
        <v>192</v>
      </c>
      <c r="C4" s="18"/>
      <c r="D4" s="18"/>
      <c r="E4"/>
      <c r="F4"/>
    </row>
    <row r="5" spans="1:6" ht="15.75" x14ac:dyDescent="0.25">
      <c r="A5" s="25" t="s">
        <v>4</v>
      </c>
      <c r="B5" s="26" t="s">
        <v>5</v>
      </c>
      <c r="C5" s="18"/>
      <c r="D5" s="18"/>
      <c r="E5"/>
      <c r="F5"/>
    </row>
    <row r="6" spans="1:6" ht="15.75" x14ac:dyDescent="0.25">
      <c r="A6" s="25" t="s">
        <v>6</v>
      </c>
      <c r="B6" s="26" t="s">
        <v>7</v>
      </c>
      <c r="C6" s="18"/>
      <c r="D6" s="18"/>
      <c r="E6"/>
      <c r="F6"/>
    </row>
    <row r="7" spans="1:6" ht="15.75" x14ac:dyDescent="0.25">
      <c r="A7" s="25" t="s">
        <v>20</v>
      </c>
      <c r="B7" s="26" t="s">
        <v>21</v>
      </c>
      <c r="C7" s="18"/>
      <c r="D7" s="18"/>
      <c r="E7"/>
      <c r="F7"/>
    </row>
    <row r="8" spans="1:6" ht="15.75" x14ac:dyDescent="0.2">
      <c r="A8" s="27" t="s">
        <v>21</v>
      </c>
      <c r="B8" s="28" t="s">
        <v>22</v>
      </c>
      <c r="C8" s="28" t="s">
        <v>310</v>
      </c>
      <c r="D8" s="29"/>
      <c r="E8" s="8"/>
      <c r="F8" s="8"/>
    </row>
    <row r="9" spans="1:6" ht="15.75" x14ac:dyDescent="0.25">
      <c r="A9" s="25" t="s">
        <v>23</v>
      </c>
      <c r="B9" s="30">
        <v>545926.9</v>
      </c>
      <c r="C9" s="30">
        <v>0</v>
      </c>
      <c r="D9" s="31"/>
      <c r="E9" s="4"/>
      <c r="F9" s="4"/>
    </row>
    <row r="10" spans="1:6" ht="15.75" x14ac:dyDescent="0.25">
      <c r="A10" s="25" t="s">
        <v>193</v>
      </c>
      <c r="B10" s="30">
        <v>38846.400000000001</v>
      </c>
      <c r="C10" s="30">
        <v>0</v>
      </c>
      <c r="D10" s="31"/>
      <c r="E10" s="4"/>
      <c r="F10" s="4"/>
    </row>
    <row r="11" spans="1:6" ht="15.75" x14ac:dyDescent="0.25">
      <c r="A11" s="25" t="s">
        <v>24</v>
      </c>
      <c r="B11" s="30">
        <v>1113135.8999999999</v>
      </c>
      <c r="C11" s="30">
        <v>0</v>
      </c>
      <c r="D11" s="31"/>
      <c r="E11" s="4"/>
      <c r="F11" s="4"/>
    </row>
    <row r="12" spans="1:6" ht="15.75" x14ac:dyDescent="0.25">
      <c r="A12" s="25" t="s">
        <v>126</v>
      </c>
      <c r="B12" s="30">
        <v>1281742.3</v>
      </c>
      <c r="C12" s="30">
        <v>0</v>
      </c>
      <c r="D12" s="31"/>
      <c r="E12" s="4"/>
      <c r="F12" s="4"/>
    </row>
    <row r="13" spans="1:6" ht="15.75" x14ac:dyDescent="0.25">
      <c r="A13" s="25" t="s">
        <v>311</v>
      </c>
      <c r="B13" s="30">
        <v>97399.54</v>
      </c>
      <c r="C13" s="30">
        <v>0</v>
      </c>
      <c r="D13" s="31"/>
      <c r="E13" s="4"/>
      <c r="F13" s="4"/>
    </row>
    <row r="14" spans="1:6" ht="15.75" x14ac:dyDescent="0.25">
      <c r="A14" s="25" t="s">
        <v>25</v>
      </c>
      <c r="B14" s="30">
        <v>140203.38</v>
      </c>
      <c r="C14" s="30">
        <v>0</v>
      </c>
      <c r="D14" s="31"/>
      <c r="E14" s="4"/>
      <c r="F14" s="4"/>
    </row>
    <row r="15" spans="1:6" ht="15.75" x14ac:dyDescent="0.25">
      <c r="A15" s="25" t="s">
        <v>194</v>
      </c>
      <c r="B15" s="30">
        <v>14637.2</v>
      </c>
      <c r="C15" s="30">
        <v>0</v>
      </c>
      <c r="D15" s="31"/>
      <c r="E15" s="4"/>
      <c r="F15" s="4"/>
    </row>
    <row r="16" spans="1:6" ht="15.75" x14ac:dyDescent="0.25">
      <c r="A16" s="25" t="s">
        <v>195</v>
      </c>
      <c r="B16" s="30">
        <v>21</v>
      </c>
      <c r="C16" s="30">
        <v>0</v>
      </c>
      <c r="D16" s="31"/>
      <c r="E16" s="4"/>
      <c r="F16" s="4"/>
    </row>
    <row r="17" spans="1:6" ht="15.75" x14ac:dyDescent="0.25">
      <c r="A17" s="25" t="s">
        <v>196</v>
      </c>
      <c r="B17" s="30">
        <v>31781.1</v>
      </c>
      <c r="C17" s="30">
        <v>0</v>
      </c>
      <c r="D17" s="31"/>
      <c r="E17" s="4"/>
      <c r="F17" s="4"/>
    </row>
    <row r="18" spans="1:6" ht="15.75" x14ac:dyDescent="0.25">
      <c r="A18" s="25" t="s">
        <v>197</v>
      </c>
      <c r="B18" s="30">
        <v>294967.3</v>
      </c>
      <c r="C18" s="30">
        <v>0</v>
      </c>
      <c r="D18" s="31"/>
      <c r="E18" s="4"/>
      <c r="F18" s="4"/>
    </row>
    <row r="19" spans="1:6" ht="15.75" x14ac:dyDescent="0.25">
      <c r="A19" s="25" t="s">
        <v>198</v>
      </c>
      <c r="B19" s="30">
        <v>85040.4</v>
      </c>
      <c r="C19" s="30">
        <v>0</v>
      </c>
      <c r="D19" s="31"/>
      <c r="E19" s="4"/>
      <c r="F19" s="4"/>
    </row>
    <row r="20" spans="1:6" ht="15.75" x14ac:dyDescent="0.25">
      <c r="A20" s="25" t="s">
        <v>26</v>
      </c>
      <c r="B20" s="30">
        <v>292152.8</v>
      </c>
      <c r="C20" s="30">
        <v>0</v>
      </c>
      <c r="D20" s="31"/>
      <c r="E20" s="4"/>
      <c r="F20" s="4"/>
    </row>
    <row r="21" spans="1:6" ht="15.75" x14ac:dyDescent="0.25">
      <c r="A21" s="25" t="s">
        <v>142</v>
      </c>
      <c r="B21" s="30">
        <v>992312.3</v>
      </c>
      <c r="C21" s="30">
        <v>0</v>
      </c>
      <c r="D21" s="31"/>
      <c r="E21" s="4"/>
      <c r="F21" s="4"/>
    </row>
    <row r="22" spans="1:6" ht="15.75" x14ac:dyDescent="0.25">
      <c r="A22" s="25" t="s">
        <v>199</v>
      </c>
      <c r="B22" s="30">
        <v>316245.7</v>
      </c>
      <c r="C22" s="30">
        <v>0</v>
      </c>
      <c r="D22" s="31"/>
      <c r="E22" s="4"/>
      <c r="F22" s="4"/>
    </row>
    <row r="23" spans="1:6" ht="15.75" x14ac:dyDescent="0.25">
      <c r="A23" s="25" t="s">
        <v>153</v>
      </c>
      <c r="B23" s="30">
        <v>242044.6</v>
      </c>
      <c r="C23" s="30">
        <v>0</v>
      </c>
      <c r="D23" s="31"/>
      <c r="E23" s="4"/>
      <c r="F23" s="4"/>
    </row>
    <row r="24" spans="1:6" ht="15.75" x14ac:dyDescent="0.25">
      <c r="A24" s="25" t="s">
        <v>200</v>
      </c>
      <c r="B24" s="30">
        <v>839139.6</v>
      </c>
      <c r="C24" s="30">
        <v>0</v>
      </c>
      <c r="D24" s="31"/>
      <c r="E24" s="4"/>
      <c r="F24" s="4"/>
    </row>
    <row r="25" spans="1:6" ht="15.75" x14ac:dyDescent="0.25">
      <c r="A25" s="25" t="s">
        <v>201</v>
      </c>
      <c r="B25" s="30">
        <v>1188587.3500000001</v>
      </c>
      <c r="C25" s="30">
        <v>0</v>
      </c>
      <c r="D25" s="31"/>
      <c r="E25" s="4"/>
      <c r="F25" s="4"/>
    </row>
    <row r="26" spans="1:6" ht="15.75" x14ac:dyDescent="0.25">
      <c r="A26" s="25" t="s">
        <v>202</v>
      </c>
      <c r="B26" s="30">
        <v>23557.200000000001</v>
      </c>
      <c r="C26" s="30">
        <v>0</v>
      </c>
      <c r="D26" s="31"/>
      <c r="E26" s="4"/>
      <c r="F26" s="4"/>
    </row>
    <row r="27" spans="1:6" ht="15.75" x14ac:dyDescent="0.25">
      <c r="A27" s="25" t="s">
        <v>203</v>
      </c>
      <c r="B27" s="30">
        <v>4039351.1</v>
      </c>
      <c r="C27" s="30">
        <v>14201</v>
      </c>
      <c r="D27" s="31"/>
      <c r="E27" s="4"/>
      <c r="F27" s="4"/>
    </row>
    <row r="28" spans="1:6" ht="15.75" x14ac:dyDescent="0.25">
      <c r="A28" s="25" t="s">
        <v>27</v>
      </c>
      <c r="B28" s="30">
        <v>1196041.58</v>
      </c>
      <c r="C28" s="30">
        <v>0</v>
      </c>
      <c r="D28" s="32"/>
      <c r="E28" s="4"/>
      <c r="F28" s="4"/>
    </row>
    <row r="29" spans="1:6" ht="15.75" x14ac:dyDescent="0.25">
      <c r="A29" s="25" t="s">
        <v>28</v>
      </c>
      <c r="B29" s="30">
        <v>865914.4</v>
      </c>
      <c r="C29" s="30">
        <v>0</v>
      </c>
      <c r="D29" s="31"/>
      <c r="E29" s="4"/>
      <c r="F29" s="4"/>
    </row>
    <row r="30" spans="1:6" ht="15.75" x14ac:dyDescent="0.25">
      <c r="A30" s="25" t="s">
        <v>127</v>
      </c>
      <c r="B30" s="30">
        <v>478273.9</v>
      </c>
      <c r="C30" s="30">
        <v>0</v>
      </c>
      <c r="D30" s="31"/>
      <c r="E30" s="4"/>
      <c r="F30" s="4"/>
    </row>
    <row r="31" spans="1:6" ht="15.75" x14ac:dyDescent="0.25">
      <c r="A31" s="25" t="s">
        <v>204</v>
      </c>
      <c r="B31" s="30">
        <v>126941.2</v>
      </c>
      <c r="C31" s="30">
        <v>0</v>
      </c>
      <c r="D31" s="31"/>
      <c r="E31" s="4"/>
      <c r="F31" s="4"/>
    </row>
    <row r="32" spans="1:6" ht="15.75" x14ac:dyDescent="0.25">
      <c r="A32" s="25" t="s">
        <v>205</v>
      </c>
      <c r="B32" s="30">
        <v>94131.1</v>
      </c>
      <c r="C32" s="30">
        <v>0</v>
      </c>
      <c r="D32" s="31"/>
      <c r="E32" s="4"/>
      <c r="F32" s="4"/>
    </row>
    <row r="33" spans="1:6" ht="15.75" x14ac:dyDescent="0.25">
      <c r="A33" s="25" t="s">
        <v>117</v>
      </c>
      <c r="B33" s="30">
        <v>1109585.43</v>
      </c>
      <c r="C33" s="30">
        <v>0</v>
      </c>
      <c r="D33" s="31"/>
      <c r="E33" s="4"/>
      <c r="F33" s="4"/>
    </row>
    <row r="34" spans="1:6" ht="15.75" x14ac:dyDescent="0.25">
      <c r="A34" s="25" t="s">
        <v>206</v>
      </c>
      <c r="B34" s="30">
        <v>206602.8</v>
      </c>
      <c r="C34" s="30">
        <v>0</v>
      </c>
      <c r="D34" s="31"/>
      <c r="E34" s="4"/>
      <c r="F34" s="4"/>
    </row>
    <row r="35" spans="1:6" ht="15.75" x14ac:dyDescent="0.25">
      <c r="A35" s="25" t="s">
        <v>207</v>
      </c>
      <c r="B35" s="30">
        <v>3265.82</v>
      </c>
      <c r="C35" s="30">
        <v>0</v>
      </c>
      <c r="D35" s="31"/>
      <c r="E35" s="4"/>
      <c r="F35" s="4"/>
    </row>
    <row r="36" spans="1:6" ht="15.75" x14ac:dyDescent="0.25">
      <c r="A36" s="25" t="s">
        <v>29</v>
      </c>
      <c r="B36" s="30">
        <v>220425.9</v>
      </c>
      <c r="C36" s="30">
        <v>0</v>
      </c>
      <c r="D36" s="31"/>
      <c r="E36" s="4"/>
      <c r="F36" s="4"/>
    </row>
    <row r="37" spans="1:6" ht="15.75" x14ac:dyDescent="0.25">
      <c r="A37" s="25" t="s">
        <v>208</v>
      </c>
      <c r="B37" s="30">
        <v>818786.1</v>
      </c>
      <c r="C37" s="30">
        <v>0</v>
      </c>
      <c r="D37" s="31"/>
      <c r="E37" s="4"/>
      <c r="F37" s="4"/>
    </row>
    <row r="38" spans="1:6" ht="15.75" x14ac:dyDescent="0.25">
      <c r="A38" s="25" t="s">
        <v>104</v>
      </c>
      <c r="B38" s="30">
        <v>81638.399999999994</v>
      </c>
      <c r="C38" s="30">
        <v>0</v>
      </c>
      <c r="D38" s="31"/>
      <c r="E38" s="4"/>
      <c r="F38" s="4"/>
    </row>
    <row r="39" spans="1:6" ht="15.75" x14ac:dyDescent="0.25">
      <c r="A39" s="25" t="s">
        <v>209</v>
      </c>
      <c r="B39" s="30">
        <v>665629.69999999995</v>
      </c>
      <c r="C39" s="30">
        <v>0</v>
      </c>
      <c r="D39" s="31"/>
      <c r="E39" s="4"/>
      <c r="F39" s="4"/>
    </row>
    <row r="40" spans="1:6" ht="15.75" x14ac:dyDescent="0.25">
      <c r="A40" s="25" t="s">
        <v>210</v>
      </c>
      <c r="B40" s="30">
        <v>139997.20000000001</v>
      </c>
      <c r="C40" s="30">
        <v>0</v>
      </c>
      <c r="D40" s="31"/>
      <c r="E40" s="4"/>
      <c r="F40" s="4"/>
    </row>
    <row r="41" spans="1:6" ht="15.75" x14ac:dyDescent="0.25">
      <c r="A41" s="25" t="s">
        <v>211</v>
      </c>
      <c r="B41" s="30">
        <v>8182719.1900000004</v>
      </c>
      <c r="C41" s="30">
        <v>25250</v>
      </c>
      <c r="D41" s="31"/>
      <c r="E41" s="4"/>
      <c r="F41" s="4"/>
    </row>
    <row r="42" spans="1:6" ht="15.75" x14ac:dyDescent="0.25">
      <c r="A42" s="25" t="s">
        <v>128</v>
      </c>
      <c r="B42" s="30">
        <v>1549678.67</v>
      </c>
      <c r="C42" s="30">
        <v>0</v>
      </c>
      <c r="D42" s="31"/>
      <c r="E42" s="4"/>
      <c r="F42" s="4"/>
    </row>
    <row r="43" spans="1:6" ht="15.75" x14ac:dyDescent="0.25">
      <c r="A43" s="25" t="s">
        <v>30</v>
      </c>
      <c r="B43" s="30">
        <v>664935.1</v>
      </c>
      <c r="C43" s="30">
        <v>0</v>
      </c>
      <c r="D43" s="32"/>
      <c r="E43" s="9"/>
      <c r="F43" s="4"/>
    </row>
    <row r="44" spans="1:6" ht="15.75" x14ac:dyDescent="0.25">
      <c r="A44" s="25" t="s">
        <v>212</v>
      </c>
      <c r="B44" s="30">
        <v>6169.7</v>
      </c>
      <c r="C44" s="30">
        <v>0</v>
      </c>
      <c r="D44" s="31"/>
      <c r="E44" s="4"/>
      <c r="F44" s="4"/>
    </row>
    <row r="45" spans="1:6" ht="15.75" x14ac:dyDescent="0.25">
      <c r="A45" s="25" t="s">
        <v>213</v>
      </c>
      <c r="B45" s="30">
        <v>41343.5</v>
      </c>
      <c r="C45" s="30">
        <v>0</v>
      </c>
      <c r="D45" s="31"/>
      <c r="E45" s="4"/>
      <c r="F45" s="4"/>
    </row>
    <row r="46" spans="1:6" ht="15.75" x14ac:dyDescent="0.25">
      <c r="A46" s="25" t="s">
        <v>118</v>
      </c>
      <c r="B46" s="30">
        <v>73592.3</v>
      </c>
      <c r="C46" s="30">
        <v>0</v>
      </c>
      <c r="D46" s="31"/>
      <c r="E46" s="4"/>
      <c r="F46" s="4"/>
    </row>
    <row r="47" spans="1:6" ht="15.75" x14ac:dyDescent="0.25">
      <c r="A47" s="25" t="s">
        <v>31</v>
      </c>
      <c r="B47" s="30">
        <v>462623.4</v>
      </c>
      <c r="C47" s="30">
        <v>0</v>
      </c>
      <c r="D47" s="31"/>
      <c r="E47" s="4"/>
      <c r="F47" s="4"/>
    </row>
    <row r="48" spans="1:6" ht="15.75" x14ac:dyDescent="0.25">
      <c r="A48" s="25" t="s">
        <v>214</v>
      </c>
      <c r="B48" s="30">
        <v>151723.6</v>
      </c>
      <c r="C48" s="30">
        <v>0</v>
      </c>
      <c r="D48" s="31"/>
      <c r="E48" s="4"/>
      <c r="F48" s="4"/>
    </row>
    <row r="49" spans="1:6" ht="15.75" x14ac:dyDescent="0.25">
      <c r="A49" s="25" t="s">
        <v>215</v>
      </c>
      <c r="B49" s="30">
        <v>20046</v>
      </c>
      <c r="C49" s="30">
        <v>0</v>
      </c>
      <c r="D49" s="31"/>
      <c r="E49" s="4"/>
      <c r="F49" s="4"/>
    </row>
    <row r="50" spans="1:6" ht="15.75" x14ac:dyDescent="0.25">
      <c r="A50" s="25" t="s">
        <v>216</v>
      </c>
      <c r="B50" s="30">
        <v>49337</v>
      </c>
      <c r="C50" s="30">
        <v>0</v>
      </c>
      <c r="D50" s="31"/>
      <c r="E50" s="4"/>
      <c r="F50" s="4"/>
    </row>
    <row r="51" spans="1:6" ht="15.75" x14ac:dyDescent="0.25">
      <c r="A51" s="25" t="s">
        <v>217</v>
      </c>
      <c r="B51" s="30">
        <v>62282.8</v>
      </c>
      <c r="C51" s="30">
        <v>0</v>
      </c>
      <c r="D51" s="31"/>
      <c r="E51" s="4"/>
      <c r="F51" s="4"/>
    </row>
    <row r="52" spans="1:6" ht="15.75" x14ac:dyDescent="0.25">
      <c r="A52" s="25" t="s">
        <v>154</v>
      </c>
      <c r="B52" s="30">
        <v>2242345.1</v>
      </c>
      <c r="C52" s="30">
        <v>0</v>
      </c>
      <c r="D52" s="31"/>
      <c r="E52" s="4"/>
      <c r="F52" s="4"/>
    </row>
    <row r="53" spans="1:6" ht="15.75" x14ac:dyDescent="0.25">
      <c r="A53" s="25" t="s">
        <v>312</v>
      </c>
      <c r="B53" s="30">
        <v>161686929.69999999</v>
      </c>
      <c r="C53" s="30">
        <v>0</v>
      </c>
      <c r="D53" s="31"/>
      <c r="E53" s="4"/>
      <c r="F53" s="4"/>
    </row>
    <row r="54" spans="1:6" ht="15.75" x14ac:dyDescent="0.25">
      <c r="A54" s="25" t="s">
        <v>218</v>
      </c>
      <c r="B54" s="30">
        <v>272231.7</v>
      </c>
      <c r="C54" s="30">
        <v>0</v>
      </c>
      <c r="D54" s="31"/>
      <c r="E54" s="4"/>
      <c r="F54" s="4"/>
    </row>
    <row r="55" spans="1:6" ht="15.75" x14ac:dyDescent="0.25">
      <c r="A55" s="25" t="s">
        <v>32</v>
      </c>
      <c r="B55" s="30">
        <v>2893492.8</v>
      </c>
      <c r="C55" s="30">
        <v>0</v>
      </c>
      <c r="D55" s="31"/>
      <c r="E55" s="4"/>
      <c r="F55" s="4"/>
    </row>
    <row r="56" spans="1:6" ht="15.75" x14ac:dyDescent="0.25">
      <c r="A56" s="25" t="s">
        <v>33</v>
      </c>
      <c r="B56" s="30">
        <v>251824.6</v>
      </c>
      <c r="C56" s="30">
        <v>0</v>
      </c>
      <c r="D56" s="31"/>
      <c r="E56" s="4"/>
      <c r="F56" s="4"/>
    </row>
    <row r="57" spans="1:6" ht="15.75" x14ac:dyDescent="0.25">
      <c r="A57" s="25" t="s">
        <v>219</v>
      </c>
      <c r="B57" s="30">
        <v>393447.5</v>
      </c>
      <c r="C57" s="30">
        <v>0</v>
      </c>
      <c r="D57" s="31"/>
      <c r="E57" s="4"/>
      <c r="F57" s="4"/>
    </row>
    <row r="58" spans="1:6" ht="15.75" x14ac:dyDescent="0.25">
      <c r="A58" s="25" t="s">
        <v>129</v>
      </c>
      <c r="B58" s="30">
        <v>265295.5</v>
      </c>
      <c r="C58" s="30">
        <v>0</v>
      </c>
      <c r="D58" s="31"/>
      <c r="E58" s="4"/>
      <c r="F58" s="4"/>
    </row>
    <row r="59" spans="1:6" ht="15.75" x14ac:dyDescent="0.25">
      <c r="A59" s="25" t="s">
        <v>220</v>
      </c>
      <c r="B59" s="30">
        <v>771899.1</v>
      </c>
      <c r="C59" s="30">
        <v>0</v>
      </c>
      <c r="D59" s="31"/>
      <c r="E59" s="4"/>
      <c r="F59" s="4"/>
    </row>
    <row r="60" spans="1:6" ht="15.75" x14ac:dyDescent="0.25">
      <c r="A60" s="25" t="s">
        <v>221</v>
      </c>
      <c r="B60" s="30">
        <v>1176296.5</v>
      </c>
      <c r="C60" s="30">
        <v>0</v>
      </c>
      <c r="D60" s="31"/>
      <c r="E60" s="4"/>
      <c r="F60" s="4"/>
    </row>
    <row r="61" spans="1:6" ht="15.75" x14ac:dyDescent="0.25">
      <c r="A61" s="25" t="s">
        <v>34</v>
      </c>
      <c r="B61" s="30">
        <v>1476180.2</v>
      </c>
      <c r="C61" s="30">
        <v>0</v>
      </c>
      <c r="D61" s="31"/>
      <c r="E61" s="4"/>
      <c r="F61" s="4"/>
    </row>
    <row r="62" spans="1:6" ht="15.75" x14ac:dyDescent="0.25">
      <c r="A62" s="25" t="s">
        <v>313</v>
      </c>
      <c r="B62" s="30">
        <v>2615622</v>
      </c>
      <c r="C62" s="30">
        <v>0</v>
      </c>
      <c r="D62" s="31"/>
      <c r="E62" s="4"/>
      <c r="F62" s="4"/>
    </row>
    <row r="63" spans="1:6" ht="15.75" x14ac:dyDescent="0.25">
      <c r="A63" s="25" t="s">
        <v>314</v>
      </c>
      <c r="B63" s="30">
        <v>2263.1</v>
      </c>
      <c r="C63" s="30">
        <v>0</v>
      </c>
      <c r="D63" s="31"/>
      <c r="E63" s="4"/>
      <c r="F63" s="4"/>
    </row>
    <row r="64" spans="1:6" ht="15.75" x14ac:dyDescent="0.25">
      <c r="A64" s="25" t="s">
        <v>35</v>
      </c>
      <c r="B64" s="30">
        <v>250859.8</v>
      </c>
      <c r="C64" s="30">
        <v>0</v>
      </c>
      <c r="D64" s="31"/>
      <c r="E64" s="4"/>
      <c r="F64" s="4"/>
    </row>
    <row r="65" spans="1:6" ht="15.75" x14ac:dyDescent="0.25">
      <c r="A65" s="25" t="s">
        <v>222</v>
      </c>
      <c r="B65" s="30">
        <v>67182</v>
      </c>
      <c r="C65" s="30">
        <v>0</v>
      </c>
      <c r="D65" s="31"/>
      <c r="E65" s="4"/>
      <c r="F65" s="4"/>
    </row>
    <row r="66" spans="1:6" ht="15.75" x14ac:dyDescent="0.25">
      <c r="A66" s="25" t="s">
        <v>36</v>
      </c>
      <c r="B66" s="30">
        <v>22049.8</v>
      </c>
      <c r="C66" s="30">
        <v>0</v>
      </c>
      <c r="D66" s="31"/>
      <c r="E66" s="4"/>
      <c r="F66" s="4"/>
    </row>
    <row r="67" spans="1:6" ht="15.75" x14ac:dyDescent="0.25">
      <c r="A67" s="25" t="s">
        <v>223</v>
      </c>
      <c r="B67" s="30">
        <v>2148786.02</v>
      </c>
      <c r="C67" s="30">
        <v>6449</v>
      </c>
      <c r="D67" s="31"/>
      <c r="E67" s="4"/>
      <c r="F67" s="4"/>
    </row>
    <row r="68" spans="1:6" ht="15.75" x14ac:dyDescent="0.25">
      <c r="A68" s="25" t="s">
        <v>224</v>
      </c>
      <c r="B68" s="30">
        <v>281759.90000000002</v>
      </c>
      <c r="C68" s="30">
        <v>0</v>
      </c>
      <c r="D68" s="31"/>
      <c r="E68" s="4"/>
      <c r="F68" s="4"/>
    </row>
    <row r="69" spans="1:6" ht="15.75" x14ac:dyDescent="0.25">
      <c r="A69" s="25" t="s">
        <v>155</v>
      </c>
      <c r="B69" s="30">
        <v>36353.86</v>
      </c>
      <c r="C69" s="30">
        <v>0</v>
      </c>
      <c r="D69" s="31"/>
      <c r="E69" s="4"/>
      <c r="F69" s="4"/>
    </row>
    <row r="70" spans="1:6" ht="15.75" x14ac:dyDescent="0.25">
      <c r="A70" s="25" t="s">
        <v>225</v>
      </c>
      <c r="B70" s="30">
        <v>114963.9</v>
      </c>
      <c r="C70" s="30">
        <v>0</v>
      </c>
      <c r="D70" s="31"/>
      <c r="E70" s="4"/>
      <c r="F70" s="4"/>
    </row>
    <row r="71" spans="1:6" ht="15.75" x14ac:dyDescent="0.25">
      <c r="A71" s="25" t="s">
        <v>143</v>
      </c>
      <c r="B71" s="30">
        <v>103483.22</v>
      </c>
      <c r="C71" s="30">
        <v>0</v>
      </c>
      <c r="D71" s="31"/>
      <c r="E71" s="4"/>
      <c r="F71" s="4"/>
    </row>
    <row r="72" spans="1:6" ht="15.75" x14ac:dyDescent="0.25">
      <c r="A72" s="25" t="s">
        <v>37</v>
      </c>
      <c r="B72" s="30">
        <v>676160.3</v>
      </c>
      <c r="C72" s="30">
        <v>0</v>
      </c>
      <c r="D72" s="32"/>
      <c r="E72" s="4"/>
      <c r="F72" s="4"/>
    </row>
    <row r="73" spans="1:6" ht="15.75" x14ac:dyDescent="0.25">
      <c r="A73" s="25" t="s">
        <v>315</v>
      </c>
      <c r="B73" s="30">
        <v>240230</v>
      </c>
      <c r="C73" s="30">
        <v>437</v>
      </c>
      <c r="D73" s="31"/>
      <c r="E73" s="4"/>
      <c r="F73" s="4"/>
    </row>
    <row r="74" spans="1:6" ht="15.75" x14ac:dyDescent="0.25">
      <c r="A74" s="25" t="s">
        <v>226</v>
      </c>
      <c r="B74" s="30">
        <v>215548.2</v>
      </c>
      <c r="C74" s="30">
        <v>0</v>
      </c>
      <c r="D74" s="31"/>
      <c r="E74" s="4"/>
      <c r="F74" s="4"/>
    </row>
    <row r="75" spans="1:6" ht="15.75" x14ac:dyDescent="0.25">
      <c r="A75" s="25" t="s">
        <v>227</v>
      </c>
      <c r="B75" s="30">
        <v>6518157.9100000001</v>
      </c>
      <c r="C75" s="30">
        <v>13903</v>
      </c>
      <c r="D75" s="31"/>
      <c r="E75" s="4"/>
      <c r="F75" s="4"/>
    </row>
    <row r="76" spans="1:6" ht="15.75" x14ac:dyDescent="0.25">
      <c r="A76" s="25" t="s">
        <v>119</v>
      </c>
      <c r="B76" s="30">
        <v>1171200.2</v>
      </c>
      <c r="C76" s="30">
        <v>0</v>
      </c>
      <c r="D76" s="31"/>
      <c r="E76" s="4"/>
      <c r="F76" s="4"/>
    </row>
    <row r="77" spans="1:6" ht="15.75" x14ac:dyDescent="0.25">
      <c r="A77" s="25" t="s">
        <v>316</v>
      </c>
      <c r="B77" s="30">
        <v>21398.6</v>
      </c>
      <c r="C77" s="30">
        <v>0</v>
      </c>
      <c r="D77" s="31"/>
      <c r="E77" s="4"/>
      <c r="F77" s="4"/>
    </row>
    <row r="78" spans="1:6" ht="15.75" x14ac:dyDescent="0.25">
      <c r="A78" s="25" t="s">
        <v>38</v>
      </c>
      <c r="B78" s="30">
        <v>9897623.1999999993</v>
      </c>
      <c r="C78" s="30">
        <v>0</v>
      </c>
      <c r="D78" s="31"/>
      <c r="E78" s="4"/>
      <c r="F78" s="4"/>
    </row>
    <row r="79" spans="1:6" ht="15.75" x14ac:dyDescent="0.25">
      <c r="A79" s="25" t="s">
        <v>228</v>
      </c>
      <c r="B79" s="30">
        <v>112062.47</v>
      </c>
      <c r="C79" s="30">
        <v>0</v>
      </c>
      <c r="D79" s="31"/>
      <c r="E79" s="4"/>
      <c r="F79" s="4"/>
    </row>
    <row r="80" spans="1:6" ht="15.75" x14ac:dyDescent="0.25">
      <c r="A80" s="25" t="s">
        <v>39</v>
      </c>
      <c r="B80" s="30">
        <v>579996.4</v>
      </c>
      <c r="C80" s="30">
        <v>0</v>
      </c>
      <c r="D80" s="31"/>
      <c r="E80" s="4"/>
      <c r="F80" s="4"/>
    </row>
    <row r="81" spans="1:6" ht="15.75" x14ac:dyDescent="0.25">
      <c r="A81" s="25" t="s">
        <v>229</v>
      </c>
      <c r="B81" s="30">
        <v>72171.399999999994</v>
      </c>
      <c r="C81" s="30">
        <v>0</v>
      </c>
      <c r="D81" s="32"/>
      <c r="E81" s="4"/>
      <c r="F81" s="4"/>
    </row>
    <row r="82" spans="1:6" ht="15.75" x14ac:dyDescent="0.25">
      <c r="A82" s="25" t="s">
        <v>130</v>
      </c>
      <c r="B82" s="30">
        <v>477782.44</v>
      </c>
      <c r="C82" s="30">
        <v>0</v>
      </c>
      <c r="D82" s="31"/>
      <c r="E82" s="4"/>
      <c r="F82" s="4"/>
    </row>
    <row r="83" spans="1:6" ht="15.75" x14ac:dyDescent="0.25">
      <c r="A83" s="25" t="s">
        <v>112</v>
      </c>
      <c r="B83" s="30">
        <v>6119289.7000000002</v>
      </c>
      <c r="C83" s="30">
        <v>0</v>
      </c>
      <c r="D83" s="31"/>
      <c r="E83" s="4"/>
      <c r="F83" s="4"/>
    </row>
    <row r="84" spans="1:6" ht="15.75" x14ac:dyDescent="0.25">
      <c r="A84" s="25" t="s">
        <v>40</v>
      </c>
      <c r="B84" s="30">
        <v>1587683.25</v>
      </c>
      <c r="C84" s="30">
        <v>0</v>
      </c>
      <c r="D84" s="31"/>
      <c r="E84" s="4"/>
      <c r="F84" s="4"/>
    </row>
    <row r="85" spans="1:6" ht="15.75" x14ac:dyDescent="0.25">
      <c r="A85" s="25" t="s">
        <v>230</v>
      </c>
      <c r="B85" s="30">
        <v>7680.38</v>
      </c>
      <c r="C85" s="30">
        <v>0</v>
      </c>
      <c r="D85" s="31"/>
      <c r="E85" s="4"/>
      <c r="F85" s="4"/>
    </row>
    <row r="86" spans="1:6" ht="15.75" x14ac:dyDescent="0.25">
      <c r="A86" s="25" t="s">
        <v>231</v>
      </c>
      <c r="B86" s="30">
        <v>395961.32</v>
      </c>
      <c r="C86" s="30">
        <v>0</v>
      </c>
      <c r="D86" s="31"/>
      <c r="E86" s="4"/>
      <c r="F86" s="4"/>
    </row>
    <row r="87" spans="1:6" ht="15.75" x14ac:dyDescent="0.25">
      <c r="A87" s="25" t="s">
        <v>144</v>
      </c>
      <c r="B87" s="30">
        <v>371728.19</v>
      </c>
      <c r="C87" s="30">
        <v>0</v>
      </c>
      <c r="D87" s="31"/>
      <c r="E87" s="4"/>
      <c r="F87" s="4"/>
    </row>
    <row r="88" spans="1:6" ht="15.75" x14ac:dyDescent="0.25">
      <c r="A88" s="25" t="s">
        <v>232</v>
      </c>
      <c r="B88" s="30">
        <v>22527997.52</v>
      </c>
      <c r="C88" s="30">
        <v>56755</v>
      </c>
      <c r="D88" s="31"/>
      <c r="E88" s="4"/>
      <c r="F88" s="4"/>
    </row>
    <row r="89" spans="1:6" ht="15.75" x14ac:dyDescent="0.25">
      <c r="A89" s="25" t="s">
        <v>41</v>
      </c>
      <c r="B89" s="30">
        <v>518946.8</v>
      </c>
      <c r="C89" s="30">
        <v>0</v>
      </c>
      <c r="D89" s="31"/>
      <c r="E89" s="4"/>
      <c r="F89" s="4"/>
    </row>
    <row r="90" spans="1:6" ht="15.75" x14ac:dyDescent="0.25">
      <c r="A90" s="25" t="s">
        <v>233</v>
      </c>
      <c r="B90" s="30">
        <v>547492.9</v>
      </c>
      <c r="C90" s="30">
        <v>0</v>
      </c>
      <c r="D90" s="31"/>
      <c r="E90" s="4"/>
      <c r="F90" s="4"/>
    </row>
    <row r="91" spans="1:6" ht="15.75" x14ac:dyDescent="0.25">
      <c r="A91" s="25" t="s">
        <v>42</v>
      </c>
      <c r="B91" s="30">
        <v>80353.399999999994</v>
      </c>
      <c r="C91" s="30">
        <v>0</v>
      </c>
      <c r="D91" s="31"/>
      <c r="E91" s="4"/>
      <c r="F91" s="4"/>
    </row>
    <row r="92" spans="1:6" ht="15.75" x14ac:dyDescent="0.25">
      <c r="A92" s="25" t="s">
        <v>43</v>
      </c>
      <c r="B92" s="30">
        <v>170089.7</v>
      </c>
      <c r="C92" s="30">
        <v>0</v>
      </c>
      <c r="D92" s="31"/>
      <c r="E92" s="4"/>
      <c r="F92" s="4"/>
    </row>
    <row r="93" spans="1:6" ht="15.75" x14ac:dyDescent="0.25">
      <c r="A93" s="25" t="s">
        <v>44</v>
      </c>
      <c r="B93" s="30">
        <v>2129478.5</v>
      </c>
      <c r="C93" s="30">
        <v>0</v>
      </c>
      <c r="D93" s="31"/>
      <c r="E93" s="4"/>
      <c r="F93" s="4"/>
    </row>
    <row r="94" spans="1:6" ht="15.75" x14ac:dyDescent="0.25">
      <c r="A94" s="25" t="s">
        <v>234</v>
      </c>
      <c r="B94" s="30">
        <v>117271</v>
      </c>
      <c r="C94" s="30">
        <v>0</v>
      </c>
      <c r="D94" s="31"/>
      <c r="E94" s="4"/>
      <c r="F94" s="4"/>
    </row>
    <row r="95" spans="1:6" ht="15.75" x14ac:dyDescent="0.25">
      <c r="A95" s="25" t="s">
        <v>235</v>
      </c>
      <c r="B95" s="30">
        <v>1270.5999999999999</v>
      </c>
      <c r="C95" s="30">
        <v>0</v>
      </c>
      <c r="D95" s="31"/>
      <c r="E95" s="9"/>
      <c r="F95" s="9"/>
    </row>
    <row r="96" spans="1:6" ht="15.75" x14ac:dyDescent="0.25">
      <c r="A96" s="25" t="s">
        <v>236</v>
      </c>
      <c r="B96" s="30">
        <v>856963.5</v>
      </c>
      <c r="C96" s="30">
        <v>0</v>
      </c>
      <c r="D96" s="32"/>
      <c r="E96" s="4"/>
      <c r="F96" s="4"/>
    </row>
    <row r="97" spans="1:6" ht="15.75" x14ac:dyDescent="0.25">
      <c r="A97" s="25" t="s">
        <v>237</v>
      </c>
      <c r="B97" s="30">
        <v>302686.59999999998</v>
      </c>
      <c r="C97" s="30">
        <v>0</v>
      </c>
      <c r="D97" s="31"/>
      <c r="E97" s="4"/>
      <c r="F97" s="4"/>
    </row>
    <row r="98" spans="1:6" ht="15.75" x14ac:dyDescent="0.25">
      <c r="A98" s="25" t="s">
        <v>238</v>
      </c>
      <c r="B98" s="30">
        <v>3220494.52</v>
      </c>
      <c r="C98" s="30">
        <v>10053</v>
      </c>
      <c r="D98" s="31"/>
      <c r="E98" s="4"/>
      <c r="F98" s="4"/>
    </row>
    <row r="99" spans="1:6" ht="15.75" x14ac:dyDescent="0.25">
      <c r="A99" s="25" t="s">
        <v>239</v>
      </c>
      <c r="B99" s="30">
        <v>4566864.58</v>
      </c>
      <c r="C99" s="30">
        <v>13333</v>
      </c>
      <c r="D99" s="31"/>
      <c r="E99" s="4"/>
      <c r="F99" s="4"/>
    </row>
    <row r="100" spans="1:6" ht="15.75" x14ac:dyDescent="0.25">
      <c r="A100" s="25" t="s">
        <v>240</v>
      </c>
      <c r="B100" s="30">
        <v>3760373.94</v>
      </c>
      <c r="C100" s="30">
        <v>10570</v>
      </c>
      <c r="D100" s="31"/>
      <c r="E100" s="4"/>
      <c r="F100" s="4"/>
    </row>
    <row r="101" spans="1:6" ht="15.75" x14ac:dyDescent="0.25">
      <c r="A101" s="25" t="s">
        <v>241</v>
      </c>
      <c r="B101" s="30">
        <v>6795.9</v>
      </c>
      <c r="C101" s="30">
        <v>0</v>
      </c>
      <c r="D101" s="31"/>
      <c r="E101" s="4"/>
      <c r="F101" s="4"/>
    </row>
    <row r="102" spans="1:6" ht="15.75" x14ac:dyDescent="0.25">
      <c r="A102" s="25" t="s">
        <v>45</v>
      </c>
      <c r="B102" s="30">
        <v>31716.9</v>
      </c>
      <c r="C102" s="30">
        <v>0</v>
      </c>
      <c r="D102" s="31"/>
      <c r="E102" s="4"/>
      <c r="F102" s="4"/>
    </row>
    <row r="103" spans="1:6" ht="15.75" x14ac:dyDescent="0.25">
      <c r="A103" s="25" t="s">
        <v>242</v>
      </c>
      <c r="B103" s="30">
        <v>410627.3</v>
      </c>
      <c r="C103" s="30">
        <v>0</v>
      </c>
      <c r="D103" s="31"/>
      <c r="E103" s="4"/>
      <c r="F103" s="4"/>
    </row>
    <row r="104" spans="1:6" ht="15.75" x14ac:dyDescent="0.25">
      <c r="A104" s="25" t="s">
        <v>114</v>
      </c>
      <c r="B104" s="30">
        <v>3560006.6</v>
      </c>
      <c r="C104" s="30">
        <v>0</v>
      </c>
      <c r="D104" s="31"/>
      <c r="E104" s="9"/>
      <c r="F104" s="4"/>
    </row>
    <row r="105" spans="1:6" ht="15.75" x14ac:dyDescent="0.25">
      <c r="A105" s="25" t="s">
        <v>243</v>
      </c>
      <c r="B105" s="30">
        <v>25794351.539999999</v>
      </c>
      <c r="C105" s="30">
        <v>74769</v>
      </c>
      <c r="D105" s="31"/>
      <c r="E105" s="4"/>
      <c r="F105" s="4"/>
    </row>
    <row r="106" spans="1:6" ht="15.75" x14ac:dyDescent="0.25">
      <c r="A106" s="25" t="s">
        <v>46</v>
      </c>
      <c r="B106" s="30">
        <v>745653.5</v>
      </c>
      <c r="C106" s="30">
        <v>0</v>
      </c>
      <c r="D106" s="32"/>
      <c r="E106" s="9"/>
      <c r="F106" s="4"/>
    </row>
    <row r="107" spans="1:6" ht="15.75" x14ac:dyDescent="0.25">
      <c r="A107" s="25" t="s">
        <v>47</v>
      </c>
      <c r="B107" s="30">
        <v>25577.88</v>
      </c>
      <c r="C107" s="30">
        <v>0</v>
      </c>
      <c r="D107" s="32"/>
      <c r="E107" s="9"/>
      <c r="F107" s="4"/>
    </row>
    <row r="108" spans="1:6" ht="15.75" x14ac:dyDescent="0.25">
      <c r="A108" s="25" t="s">
        <v>48</v>
      </c>
      <c r="B108" s="30">
        <v>154884.29999999999</v>
      </c>
      <c r="C108" s="30">
        <v>0</v>
      </c>
      <c r="D108" s="32"/>
      <c r="E108" s="4"/>
      <c r="F108" s="4"/>
    </row>
    <row r="109" spans="1:6" ht="15.75" x14ac:dyDescent="0.25">
      <c r="A109" s="25" t="s">
        <v>49</v>
      </c>
      <c r="B109" s="30">
        <v>1660077.64</v>
      </c>
      <c r="C109" s="30">
        <v>0</v>
      </c>
      <c r="D109" s="31"/>
      <c r="E109" s="4"/>
      <c r="F109" s="4"/>
    </row>
    <row r="110" spans="1:6" ht="15.75" x14ac:dyDescent="0.25">
      <c r="A110" s="25" t="s">
        <v>50</v>
      </c>
      <c r="B110" s="30">
        <v>2588158.54</v>
      </c>
      <c r="C110" s="30">
        <v>0</v>
      </c>
      <c r="D110" s="31"/>
      <c r="E110" s="4"/>
      <c r="F110" s="4"/>
    </row>
    <row r="111" spans="1:6" ht="15.75" x14ac:dyDescent="0.25">
      <c r="A111" s="25" t="s">
        <v>244</v>
      </c>
      <c r="B111" s="30">
        <v>3071286.6</v>
      </c>
      <c r="C111" s="30">
        <v>0</v>
      </c>
      <c r="D111" s="31"/>
      <c r="E111" s="4"/>
      <c r="F111" s="4"/>
    </row>
    <row r="112" spans="1:6" ht="15.75" x14ac:dyDescent="0.25">
      <c r="A112" s="25" t="s">
        <v>113</v>
      </c>
      <c r="B112" s="30">
        <v>1456899.35</v>
      </c>
      <c r="C112" s="30">
        <v>0</v>
      </c>
      <c r="D112" s="31"/>
      <c r="E112" s="4"/>
      <c r="F112" s="4"/>
    </row>
    <row r="113" spans="1:6" ht="15.75" x14ac:dyDescent="0.25">
      <c r="A113" s="25" t="s">
        <v>245</v>
      </c>
      <c r="B113" s="30">
        <v>305735.7</v>
      </c>
      <c r="C113" s="30">
        <v>0</v>
      </c>
      <c r="D113" s="31"/>
      <c r="E113" s="4"/>
      <c r="F113" s="4"/>
    </row>
    <row r="114" spans="1:6" ht="31.5" x14ac:dyDescent="0.25">
      <c r="A114" s="25" t="s">
        <v>246</v>
      </c>
      <c r="B114" s="30">
        <v>276061.2</v>
      </c>
      <c r="C114" s="30">
        <v>0</v>
      </c>
      <c r="D114" s="31"/>
      <c r="E114" s="4"/>
      <c r="F114" s="4"/>
    </row>
    <row r="115" spans="1:6" ht="15.75" x14ac:dyDescent="0.25">
      <c r="A115" s="25" t="s">
        <v>247</v>
      </c>
      <c r="B115" s="30">
        <v>91552.6</v>
      </c>
      <c r="C115" s="30">
        <v>0</v>
      </c>
      <c r="D115" s="32"/>
      <c r="E115" s="4"/>
      <c r="F115" s="4"/>
    </row>
    <row r="116" spans="1:6" ht="15.75" x14ac:dyDescent="0.25">
      <c r="A116" s="25" t="s">
        <v>51</v>
      </c>
      <c r="B116" s="30">
        <v>388983</v>
      </c>
      <c r="C116" s="30">
        <v>0</v>
      </c>
      <c r="D116" s="31"/>
      <c r="E116" s="4"/>
      <c r="F116" s="4"/>
    </row>
    <row r="117" spans="1:6" ht="15.75" x14ac:dyDescent="0.25">
      <c r="A117" s="25" t="s">
        <v>52</v>
      </c>
      <c r="B117" s="30">
        <v>2410022.7999999998</v>
      </c>
      <c r="C117" s="30">
        <v>0</v>
      </c>
      <c r="D117" s="31"/>
      <c r="E117" s="9"/>
      <c r="F117" s="4"/>
    </row>
    <row r="118" spans="1:6" ht="15.75" x14ac:dyDescent="0.25">
      <c r="A118" s="25" t="s">
        <v>317</v>
      </c>
      <c r="B118" s="30">
        <v>2.7</v>
      </c>
      <c r="C118" s="30">
        <v>0</v>
      </c>
      <c r="D118" s="31"/>
      <c r="E118" s="4"/>
      <c r="F118" s="4"/>
    </row>
    <row r="119" spans="1:6" ht="15.75" x14ac:dyDescent="0.25">
      <c r="A119" s="25" t="s">
        <v>248</v>
      </c>
      <c r="B119" s="30">
        <v>3227.7</v>
      </c>
      <c r="C119" s="30">
        <v>0</v>
      </c>
      <c r="D119" s="31"/>
      <c r="E119" s="4"/>
      <c r="F119" s="4"/>
    </row>
    <row r="120" spans="1:6" ht="15.75" x14ac:dyDescent="0.25">
      <c r="A120" s="25" t="s">
        <v>249</v>
      </c>
      <c r="B120" s="30">
        <v>68483.5</v>
      </c>
      <c r="C120" s="30">
        <v>0</v>
      </c>
      <c r="D120" s="31"/>
      <c r="E120" s="4"/>
      <c r="F120" s="4"/>
    </row>
    <row r="121" spans="1:6" ht="15.75" x14ac:dyDescent="0.25">
      <c r="A121" s="25" t="s">
        <v>250</v>
      </c>
      <c r="B121" s="30">
        <v>551642.1</v>
      </c>
      <c r="C121" s="30">
        <v>0</v>
      </c>
      <c r="D121" s="31"/>
      <c r="E121" s="4"/>
      <c r="F121" s="4"/>
    </row>
    <row r="122" spans="1:6" ht="15.75" x14ac:dyDescent="0.25">
      <c r="A122" s="25" t="s">
        <v>131</v>
      </c>
      <c r="B122" s="30">
        <v>1100655.95</v>
      </c>
      <c r="C122" s="30">
        <v>0</v>
      </c>
      <c r="D122" s="31"/>
      <c r="E122" s="4"/>
      <c r="F122" s="4"/>
    </row>
    <row r="123" spans="1:6" ht="15.75" x14ac:dyDescent="0.25">
      <c r="A123" s="25" t="s">
        <v>53</v>
      </c>
      <c r="B123" s="30">
        <v>15538903.800000001</v>
      </c>
      <c r="C123" s="30">
        <v>0</v>
      </c>
      <c r="D123" s="31"/>
      <c r="E123" s="4"/>
      <c r="F123" s="4"/>
    </row>
    <row r="124" spans="1:6" ht="15.75" x14ac:dyDescent="0.25">
      <c r="A124" s="25" t="s">
        <v>54</v>
      </c>
      <c r="B124" s="30">
        <v>948114.1</v>
      </c>
      <c r="C124" s="30">
        <v>0</v>
      </c>
      <c r="D124" s="31"/>
      <c r="E124" s="4"/>
      <c r="F124" s="4"/>
    </row>
    <row r="125" spans="1:6" ht="15.75" x14ac:dyDescent="0.25">
      <c r="A125" s="25" t="s">
        <v>55</v>
      </c>
      <c r="B125" s="30">
        <v>8517007.0999999996</v>
      </c>
      <c r="C125" s="30">
        <v>0</v>
      </c>
      <c r="D125" s="31"/>
      <c r="E125" s="4"/>
      <c r="F125" s="4"/>
    </row>
    <row r="126" spans="1:6" ht="15.75" x14ac:dyDescent="0.25">
      <c r="A126" s="25" t="s">
        <v>132</v>
      </c>
      <c r="B126" s="30">
        <v>475151.6</v>
      </c>
      <c r="C126" s="30">
        <v>0</v>
      </c>
      <c r="D126" s="31"/>
      <c r="E126" s="4"/>
      <c r="F126" s="4"/>
    </row>
    <row r="127" spans="1:6" ht="15.75" x14ac:dyDescent="0.25">
      <c r="A127" s="25" t="s">
        <v>56</v>
      </c>
      <c r="B127" s="30">
        <v>806927.55</v>
      </c>
      <c r="C127" s="30">
        <v>0</v>
      </c>
      <c r="D127" s="31"/>
      <c r="E127" s="4"/>
      <c r="F127" s="4"/>
    </row>
    <row r="128" spans="1:6" ht="15.75" x14ac:dyDescent="0.25">
      <c r="A128" s="25" t="s">
        <v>318</v>
      </c>
      <c r="B128" s="30">
        <v>72.39</v>
      </c>
      <c r="C128" s="30">
        <v>0</v>
      </c>
      <c r="D128" s="31"/>
      <c r="E128" s="4"/>
      <c r="F128" s="4"/>
    </row>
    <row r="129" spans="1:6" ht="15.75" x14ac:dyDescent="0.25">
      <c r="A129" s="25" t="s">
        <v>251</v>
      </c>
      <c r="B129" s="30">
        <v>219038</v>
      </c>
      <c r="C129" s="30">
        <v>0</v>
      </c>
      <c r="D129" s="31"/>
      <c r="E129" s="4"/>
      <c r="F129" s="4"/>
    </row>
    <row r="130" spans="1:6" ht="15.75" x14ac:dyDescent="0.25">
      <c r="A130" s="25" t="s">
        <v>133</v>
      </c>
      <c r="B130" s="30">
        <v>2588886.4</v>
      </c>
      <c r="C130" s="30">
        <v>0</v>
      </c>
      <c r="D130" s="31"/>
      <c r="E130" s="4"/>
      <c r="F130" s="4"/>
    </row>
    <row r="131" spans="1:6" ht="15.75" x14ac:dyDescent="0.25">
      <c r="A131" s="25" t="s">
        <v>57</v>
      </c>
      <c r="B131" s="30">
        <v>11712934.4</v>
      </c>
      <c r="C131" s="30">
        <v>0</v>
      </c>
      <c r="D131" s="31"/>
      <c r="E131" s="4"/>
      <c r="F131" s="4"/>
    </row>
    <row r="132" spans="1:6" ht="15.75" x14ac:dyDescent="0.25">
      <c r="A132" s="25" t="s">
        <v>105</v>
      </c>
      <c r="B132" s="30">
        <v>522747</v>
      </c>
      <c r="C132" s="30">
        <v>0</v>
      </c>
      <c r="D132" s="31"/>
      <c r="E132" s="4"/>
      <c r="F132" s="4"/>
    </row>
    <row r="133" spans="1:6" ht="15.75" x14ac:dyDescent="0.25">
      <c r="A133" s="25" t="s">
        <v>106</v>
      </c>
      <c r="B133" s="30">
        <v>4040431.5</v>
      </c>
      <c r="C133" s="30">
        <v>0</v>
      </c>
      <c r="D133" s="31"/>
      <c r="E133" s="4"/>
      <c r="F133" s="4"/>
    </row>
    <row r="134" spans="1:6" ht="15.75" x14ac:dyDescent="0.25">
      <c r="A134" s="25" t="s">
        <v>134</v>
      </c>
      <c r="B134" s="30">
        <v>657975.69999999995</v>
      </c>
      <c r="C134" s="30">
        <v>0</v>
      </c>
      <c r="D134" s="31"/>
      <c r="E134" s="9"/>
      <c r="F134" s="4"/>
    </row>
    <row r="135" spans="1:6" ht="15.75" x14ac:dyDescent="0.25">
      <c r="A135" s="25" t="s">
        <v>135</v>
      </c>
      <c r="B135" s="30">
        <v>2817542.1</v>
      </c>
      <c r="C135" s="30">
        <v>0</v>
      </c>
      <c r="D135" s="31"/>
      <c r="E135" s="4"/>
      <c r="F135" s="4"/>
    </row>
    <row r="136" spans="1:6" ht="15.75" x14ac:dyDescent="0.25">
      <c r="A136" s="25" t="s">
        <v>252</v>
      </c>
      <c r="B136" s="30">
        <v>467637.4</v>
      </c>
      <c r="C136" s="30">
        <v>0</v>
      </c>
      <c r="D136" s="31"/>
      <c r="E136" s="4"/>
      <c r="F136" s="4"/>
    </row>
    <row r="137" spans="1:6" ht="15.75" x14ac:dyDescent="0.25">
      <c r="A137" s="25" t="s">
        <v>58</v>
      </c>
      <c r="B137" s="30">
        <v>1303062.1000000001</v>
      </c>
      <c r="C137" s="30">
        <v>0</v>
      </c>
      <c r="D137" s="31"/>
      <c r="E137" s="4"/>
      <c r="F137" s="4"/>
    </row>
    <row r="138" spans="1:6" ht="15.75" x14ac:dyDescent="0.25">
      <c r="A138" s="25" t="s">
        <v>253</v>
      </c>
      <c r="B138" s="30">
        <v>1809444.92</v>
      </c>
      <c r="C138" s="30">
        <v>6258</v>
      </c>
      <c r="D138" s="31"/>
      <c r="E138" s="4"/>
      <c r="F138" s="4"/>
    </row>
    <row r="139" spans="1:6" ht="15.75" x14ac:dyDescent="0.25">
      <c r="A139" s="25" t="s">
        <v>254</v>
      </c>
      <c r="B139" s="30">
        <v>34388.199999999997</v>
      </c>
      <c r="C139" s="30">
        <v>0</v>
      </c>
      <c r="D139" s="31"/>
      <c r="E139" s="4"/>
      <c r="F139" s="4"/>
    </row>
    <row r="140" spans="1:6" ht="15.75" x14ac:dyDescent="0.25">
      <c r="A140" s="25" t="s">
        <v>59</v>
      </c>
      <c r="B140" s="30">
        <v>886626.1</v>
      </c>
      <c r="C140" s="30">
        <v>0</v>
      </c>
      <c r="D140" s="31"/>
      <c r="E140" s="4"/>
      <c r="F140" s="4"/>
    </row>
    <row r="141" spans="1:6" ht="15.75" x14ac:dyDescent="0.25">
      <c r="A141" s="25" t="s">
        <v>116</v>
      </c>
      <c r="B141" s="30">
        <v>549916.30000000005</v>
      </c>
      <c r="C141" s="30">
        <v>0</v>
      </c>
      <c r="D141" s="31"/>
      <c r="E141" s="10"/>
      <c r="F141" s="5"/>
    </row>
    <row r="142" spans="1:6" ht="15.6" customHeight="1" x14ac:dyDescent="0.25">
      <c r="A142" s="25" t="s">
        <v>255</v>
      </c>
      <c r="B142" s="30">
        <v>55062.9</v>
      </c>
      <c r="C142" s="30">
        <v>0</v>
      </c>
      <c r="D142" s="31"/>
      <c r="E142" s="10"/>
      <c r="F142" s="5"/>
    </row>
    <row r="143" spans="1:6" ht="15.75" x14ac:dyDescent="0.25">
      <c r="A143" s="25" t="s">
        <v>136</v>
      </c>
      <c r="B143" s="30">
        <v>2315654.2400000002</v>
      </c>
      <c r="C143" s="30">
        <v>0</v>
      </c>
      <c r="D143" s="31"/>
      <c r="E143" s="10"/>
      <c r="F143" s="5"/>
    </row>
    <row r="144" spans="1:6" ht="15.75" x14ac:dyDescent="0.25">
      <c r="A144" s="25" t="s">
        <v>256</v>
      </c>
      <c r="B144" s="30">
        <v>75.099999999999994</v>
      </c>
      <c r="C144" s="30">
        <v>0</v>
      </c>
      <c r="D144" s="31"/>
      <c r="E144" s="10"/>
      <c r="F144" s="5"/>
    </row>
    <row r="145" spans="1:6" ht="15.6" customHeight="1" x14ac:dyDescent="0.25">
      <c r="A145" s="25" t="s">
        <v>60</v>
      </c>
      <c r="B145" s="30">
        <v>646028.4</v>
      </c>
      <c r="C145" s="30">
        <v>0</v>
      </c>
      <c r="D145" s="31"/>
      <c r="E145" s="10"/>
      <c r="F145" s="5"/>
    </row>
    <row r="146" spans="1:6" ht="15.6" customHeight="1" x14ac:dyDescent="0.25">
      <c r="A146" s="25" t="s">
        <v>107</v>
      </c>
      <c r="B146" s="30">
        <v>244717.1</v>
      </c>
      <c r="C146" s="30">
        <v>0</v>
      </c>
      <c r="D146" s="31"/>
      <c r="E146" s="3"/>
      <c r="F146" s="3"/>
    </row>
    <row r="147" spans="1:6" ht="15.6" customHeight="1" x14ac:dyDescent="0.25">
      <c r="A147" s="25" t="s">
        <v>61</v>
      </c>
      <c r="B147" s="30">
        <v>333868.7</v>
      </c>
      <c r="C147" s="30">
        <v>0</v>
      </c>
      <c r="D147" s="32"/>
      <c r="E147" s="3"/>
      <c r="F147" s="3"/>
    </row>
    <row r="148" spans="1:6" ht="15.75" x14ac:dyDescent="0.25">
      <c r="A148" s="25" t="s">
        <v>145</v>
      </c>
      <c r="B148" s="30">
        <v>112226.45</v>
      </c>
      <c r="C148" s="30">
        <v>0</v>
      </c>
      <c r="D148" s="31"/>
      <c r="E148" s="3"/>
      <c r="F148" s="3"/>
    </row>
    <row r="149" spans="1:6" ht="15.6" customHeight="1" x14ac:dyDescent="0.25">
      <c r="A149" s="25" t="s">
        <v>62</v>
      </c>
      <c r="B149" s="30">
        <v>934098.3</v>
      </c>
      <c r="C149" s="30">
        <v>0</v>
      </c>
      <c r="D149" s="31"/>
      <c r="E149" s="3"/>
      <c r="F149" s="3"/>
    </row>
    <row r="150" spans="1:6" ht="15.75" x14ac:dyDescent="0.25">
      <c r="A150" s="25" t="s">
        <v>63</v>
      </c>
      <c r="B150" s="30">
        <v>570896.30000000005</v>
      </c>
      <c r="C150" s="30">
        <v>0</v>
      </c>
      <c r="D150" s="31"/>
    </row>
    <row r="151" spans="1:6" ht="15.75" x14ac:dyDescent="0.25">
      <c r="A151" s="25" t="s">
        <v>146</v>
      </c>
      <c r="B151" s="30">
        <v>117654.35</v>
      </c>
      <c r="C151" s="30">
        <v>0</v>
      </c>
      <c r="D151" s="31"/>
    </row>
    <row r="152" spans="1:6" ht="15.75" x14ac:dyDescent="0.25">
      <c r="A152" s="25" t="s">
        <v>257</v>
      </c>
      <c r="B152" s="30">
        <v>414661.6</v>
      </c>
      <c r="C152" s="30">
        <v>0</v>
      </c>
      <c r="D152" s="31"/>
    </row>
    <row r="153" spans="1:6" ht="15.75" x14ac:dyDescent="0.25">
      <c r="A153" s="25" t="s">
        <v>108</v>
      </c>
      <c r="B153" s="30">
        <v>80908.3</v>
      </c>
      <c r="C153" s="30">
        <v>0</v>
      </c>
      <c r="D153" s="31"/>
    </row>
    <row r="154" spans="1:6" ht="15.75" x14ac:dyDescent="0.25">
      <c r="A154" s="25" t="s">
        <v>319</v>
      </c>
      <c r="B154" s="30">
        <v>31894393.32</v>
      </c>
      <c r="C154" s="30">
        <v>0</v>
      </c>
      <c r="D154" s="31"/>
    </row>
    <row r="155" spans="1:6" ht="15.75" x14ac:dyDescent="0.25">
      <c r="A155" s="25" t="s">
        <v>137</v>
      </c>
      <c r="B155" s="30">
        <v>118529.5</v>
      </c>
      <c r="C155" s="30">
        <v>0</v>
      </c>
      <c r="D155" s="31"/>
    </row>
    <row r="156" spans="1:6" ht="15.75" x14ac:dyDescent="0.25">
      <c r="A156" s="25" t="s">
        <v>258</v>
      </c>
      <c r="B156" s="30">
        <v>139054.9</v>
      </c>
      <c r="C156" s="30">
        <v>0</v>
      </c>
      <c r="D156" s="31"/>
    </row>
    <row r="157" spans="1:6" ht="15.75" x14ac:dyDescent="0.25">
      <c r="A157" s="25" t="s">
        <v>259</v>
      </c>
      <c r="B157" s="30">
        <v>265500.2</v>
      </c>
      <c r="C157" s="30">
        <v>0</v>
      </c>
      <c r="D157" s="31"/>
    </row>
    <row r="158" spans="1:6" ht="15.75" x14ac:dyDescent="0.25">
      <c r="A158" s="25" t="s">
        <v>156</v>
      </c>
      <c r="B158" s="30">
        <v>3911.7</v>
      </c>
      <c r="C158" s="30">
        <v>0</v>
      </c>
      <c r="D158" s="31"/>
    </row>
    <row r="159" spans="1:6" ht="15.75" x14ac:dyDescent="0.25">
      <c r="A159" s="25" t="s">
        <v>147</v>
      </c>
      <c r="B159" s="30">
        <v>184922.7</v>
      </c>
      <c r="C159" s="30">
        <v>0</v>
      </c>
      <c r="D159" s="31"/>
    </row>
    <row r="160" spans="1:6" ht="15.75" x14ac:dyDescent="0.25">
      <c r="A160" s="25" t="s">
        <v>260</v>
      </c>
      <c r="B160" s="30">
        <v>17226488.379999999</v>
      </c>
      <c r="C160" s="30">
        <v>60373</v>
      </c>
      <c r="D160" s="31"/>
    </row>
    <row r="161" spans="1:4" ht="15.75" x14ac:dyDescent="0.25">
      <c r="A161" s="25" t="s">
        <v>157</v>
      </c>
      <c r="B161" s="30">
        <v>144911.20000000001</v>
      </c>
      <c r="C161" s="30">
        <v>0</v>
      </c>
      <c r="D161" s="31"/>
    </row>
    <row r="162" spans="1:4" ht="15.75" x14ac:dyDescent="0.25">
      <c r="A162" s="25" t="s">
        <v>261</v>
      </c>
      <c r="B162" s="30">
        <v>223472.2</v>
      </c>
      <c r="C162" s="30">
        <v>0</v>
      </c>
      <c r="D162" s="31"/>
    </row>
    <row r="163" spans="1:4" ht="15.75" x14ac:dyDescent="0.25">
      <c r="A163" s="25" t="s">
        <v>262</v>
      </c>
      <c r="B163" s="30">
        <v>21833.78</v>
      </c>
      <c r="C163" s="30">
        <v>0</v>
      </c>
      <c r="D163" s="31"/>
    </row>
    <row r="164" spans="1:4" ht="15.75" x14ac:dyDescent="0.25">
      <c r="A164" s="25" t="s">
        <v>263</v>
      </c>
      <c r="B164" s="30">
        <v>53495.4</v>
      </c>
      <c r="C164" s="30">
        <v>0</v>
      </c>
      <c r="D164" s="31"/>
    </row>
    <row r="165" spans="1:4" ht="15.75" x14ac:dyDescent="0.25">
      <c r="A165" s="25" t="s">
        <v>115</v>
      </c>
      <c r="B165" s="30">
        <v>71811.5</v>
      </c>
      <c r="C165" s="30">
        <v>0</v>
      </c>
      <c r="D165" s="31"/>
    </row>
    <row r="166" spans="1:4" ht="15.75" x14ac:dyDescent="0.25">
      <c r="A166" s="25" t="s">
        <v>264</v>
      </c>
      <c r="B166" s="30">
        <v>531784.69999999995</v>
      </c>
      <c r="C166" s="30">
        <v>0</v>
      </c>
      <c r="D166" s="31"/>
    </row>
    <row r="167" spans="1:4" ht="15.75" x14ac:dyDescent="0.25">
      <c r="A167" s="25" t="s">
        <v>64</v>
      </c>
      <c r="B167" s="30">
        <v>978870.05</v>
      </c>
      <c r="C167" s="30">
        <v>0</v>
      </c>
      <c r="D167" s="31"/>
    </row>
    <row r="168" spans="1:4" ht="15.75" x14ac:dyDescent="0.25">
      <c r="A168" s="25" t="s">
        <v>320</v>
      </c>
      <c r="B168" s="30">
        <v>8301320.2000000002</v>
      </c>
      <c r="C168" s="30">
        <v>0</v>
      </c>
      <c r="D168" s="31"/>
    </row>
    <row r="169" spans="1:4" ht="15.75" x14ac:dyDescent="0.25">
      <c r="A169" s="25" t="s">
        <v>148</v>
      </c>
      <c r="B169" s="30">
        <v>35906.68</v>
      </c>
      <c r="C169" s="30">
        <v>0</v>
      </c>
      <c r="D169" s="31"/>
    </row>
    <row r="170" spans="1:4" ht="15.75" x14ac:dyDescent="0.25">
      <c r="A170" s="25" t="s">
        <v>265</v>
      </c>
      <c r="B170" s="30">
        <v>26522.85</v>
      </c>
      <c r="C170" s="30">
        <v>0</v>
      </c>
      <c r="D170" s="32"/>
    </row>
    <row r="171" spans="1:4" ht="15.75" x14ac:dyDescent="0.25">
      <c r="A171" s="25" t="s">
        <v>266</v>
      </c>
      <c r="B171" s="30">
        <v>340946.8</v>
      </c>
      <c r="C171" s="30">
        <v>0</v>
      </c>
      <c r="D171" s="31"/>
    </row>
    <row r="172" spans="1:4" ht="15.75" x14ac:dyDescent="0.25">
      <c r="A172" s="25" t="s">
        <v>267</v>
      </c>
      <c r="B172" s="30">
        <v>95164.3</v>
      </c>
      <c r="C172" s="30">
        <v>0</v>
      </c>
      <c r="D172" s="31"/>
    </row>
    <row r="173" spans="1:4" ht="15.75" x14ac:dyDescent="0.25">
      <c r="A173" s="25" t="s">
        <v>268</v>
      </c>
      <c r="B173" s="30">
        <v>426180.4</v>
      </c>
      <c r="C173" s="30">
        <v>0</v>
      </c>
      <c r="D173" s="31"/>
    </row>
    <row r="174" spans="1:4" ht="15.75" x14ac:dyDescent="0.25">
      <c r="A174" s="25" t="s">
        <v>65</v>
      </c>
      <c r="B174" s="30">
        <v>2460649.7000000002</v>
      </c>
      <c r="C174" s="30">
        <v>0</v>
      </c>
      <c r="D174" s="31"/>
    </row>
    <row r="175" spans="1:4" ht="15.75" x14ac:dyDescent="0.25">
      <c r="A175" s="25" t="s">
        <v>269</v>
      </c>
      <c r="B175" s="30">
        <v>8359208.0199999996</v>
      </c>
      <c r="C175" s="30">
        <v>16745</v>
      </c>
      <c r="D175" s="31"/>
    </row>
    <row r="176" spans="1:4" ht="15.75" x14ac:dyDescent="0.25">
      <c r="A176" s="25" t="s">
        <v>270</v>
      </c>
      <c r="B176" s="30">
        <v>5534213.6799999997</v>
      </c>
      <c r="C176" s="30">
        <v>11004</v>
      </c>
      <c r="D176" s="31"/>
    </row>
    <row r="177" spans="1:4" ht="15.75" x14ac:dyDescent="0.25">
      <c r="A177" s="25" t="s">
        <v>271</v>
      </c>
      <c r="B177" s="30">
        <v>24290.1</v>
      </c>
      <c r="C177" s="30">
        <v>0</v>
      </c>
      <c r="D177" s="31"/>
    </row>
    <row r="178" spans="1:4" ht="15.75" x14ac:dyDescent="0.25">
      <c r="A178" s="25" t="s">
        <v>272</v>
      </c>
      <c r="B178" s="30">
        <v>4250.2</v>
      </c>
      <c r="C178" s="30">
        <v>0</v>
      </c>
      <c r="D178" s="31"/>
    </row>
    <row r="179" spans="1:4" ht="15.75" x14ac:dyDescent="0.25">
      <c r="A179" s="25" t="s">
        <v>192</v>
      </c>
      <c r="B179" s="30">
        <v>76365652.469999999</v>
      </c>
      <c r="C179" s="30">
        <v>607206</v>
      </c>
      <c r="D179" s="31"/>
    </row>
    <row r="180" spans="1:4" ht="15.75" x14ac:dyDescent="0.25">
      <c r="A180" s="25" t="s">
        <v>273</v>
      </c>
      <c r="B180" s="30">
        <v>5069853.0199999996</v>
      </c>
      <c r="C180" s="30">
        <v>12291</v>
      </c>
      <c r="D180" s="31"/>
    </row>
    <row r="181" spans="1:4" ht="15.75" x14ac:dyDescent="0.25">
      <c r="A181" s="25" t="s">
        <v>149</v>
      </c>
      <c r="B181" s="30">
        <v>288640.09999999998</v>
      </c>
      <c r="C181" s="30">
        <v>0</v>
      </c>
      <c r="D181" s="31"/>
    </row>
    <row r="182" spans="1:4" ht="15.75" x14ac:dyDescent="0.25">
      <c r="A182" s="25" t="s">
        <v>66</v>
      </c>
      <c r="B182" s="30">
        <v>630134.6</v>
      </c>
      <c r="C182" s="30">
        <v>0</v>
      </c>
      <c r="D182" s="31"/>
    </row>
    <row r="183" spans="1:4" ht="15.75" x14ac:dyDescent="0.25">
      <c r="A183" s="25" t="s">
        <v>158</v>
      </c>
      <c r="B183" s="30">
        <v>26441.8</v>
      </c>
      <c r="C183" s="30">
        <v>0</v>
      </c>
      <c r="D183" s="31"/>
    </row>
    <row r="184" spans="1:4" ht="15.75" x14ac:dyDescent="0.25">
      <c r="A184" s="25" t="s">
        <v>274</v>
      </c>
      <c r="B184" s="30">
        <v>41319.199999999997</v>
      </c>
      <c r="C184" s="30">
        <v>0</v>
      </c>
      <c r="D184" s="31"/>
    </row>
    <row r="185" spans="1:4" ht="15.75" x14ac:dyDescent="0.25">
      <c r="A185" s="25" t="s">
        <v>67</v>
      </c>
      <c r="B185" s="30">
        <v>227596.3</v>
      </c>
      <c r="C185" s="30">
        <v>0</v>
      </c>
      <c r="D185" s="31"/>
    </row>
    <row r="186" spans="1:4" ht="15.75" x14ac:dyDescent="0.25">
      <c r="A186" s="25" t="s">
        <v>68</v>
      </c>
      <c r="B186" s="30">
        <v>469116.4</v>
      </c>
      <c r="C186" s="30">
        <v>0</v>
      </c>
      <c r="D186" s="31"/>
    </row>
    <row r="187" spans="1:4" ht="15.75" x14ac:dyDescent="0.25">
      <c r="A187" s="25" t="s">
        <v>109</v>
      </c>
      <c r="B187" s="30">
        <v>132384.6</v>
      </c>
      <c r="C187" s="30">
        <v>0</v>
      </c>
      <c r="D187" s="31"/>
    </row>
    <row r="188" spans="1:4" ht="15.75" x14ac:dyDescent="0.25">
      <c r="A188" s="25" t="s">
        <v>150</v>
      </c>
      <c r="B188" s="30">
        <v>2752.1</v>
      </c>
      <c r="C188" s="30">
        <v>0</v>
      </c>
      <c r="D188" s="32"/>
    </row>
    <row r="189" spans="1:4" ht="15.75" x14ac:dyDescent="0.25">
      <c r="A189" s="25" t="s">
        <v>275</v>
      </c>
      <c r="B189" s="30">
        <v>191368</v>
      </c>
      <c r="C189" s="30">
        <v>0</v>
      </c>
      <c r="D189" s="32"/>
    </row>
    <row r="190" spans="1:4" ht="15.75" x14ac:dyDescent="0.25">
      <c r="A190" s="25" t="s">
        <v>276</v>
      </c>
      <c r="B190" s="30">
        <v>35315.599999999999</v>
      </c>
      <c r="C190" s="30">
        <v>0</v>
      </c>
      <c r="D190" s="31"/>
    </row>
    <row r="191" spans="1:4" ht="15.75" x14ac:dyDescent="0.25">
      <c r="A191" s="25" t="s">
        <v>277</v>
      </c>
      <c r="B191" s="30">
        <v>3598813.63</v>
      </c>
      <c r="C191" s="30">
        <v>10285</v>
      </c>
      <c r="D191" s="31"/>
    </row>
    <row r="192" spans="1:4" ht="15.75" x14ac:dyDescent="0.25">
      <c r="A192" s="25" t="s">
        <v>69</v>
      </c>
      <c r="B192" s="30">
        <v>654607.75</v>
      </c>
      <c r="C192" s="30">
        <v>0</v>
      </c>
      <c r="D192" s="32"/>
    </row>
    <row r="193" spans="1:4" ht="15.75" x14ac:dyDescent="0.25">
      <c r="A193" s="25" t="s">
        <v>138</v>
      </c>
      <c r="B193" s="30">
        <v>448803.2</v>
      </c>
      <c r="C193" s="30">
        <v>0</v>
      </c>
      <c r="D193" s="32"/>
    </row>
    <row r="194" spans="1:4" ht="15.75" x14ac:dyDescent="0.25">
      <c r="A194" s="25" t="s">
        <v>278</v>
      </c>
      <c r="B194" s="30">
        <v>248631.5</v>
      </c>
      <c r="C194" s="30">
        <v>0</v>
      </c>
      <c r="D194" s="31"/>
    </row>
    <row r="195" spans="1:4" ht="15.75" x14ac:dyDescent="0.25">
      <c r="A195" s="25" t="s">
        <v>279</v>
      </c>
      <c r="B195" s="30">
        <v>1118459.3999999999</v>
      </c>
      <c r="C195" s="30">
        <v>0</v>
      </c>
      <c r="D195" s="31"/>
    </row>
    <row r="196" spans="1:4" ht="15.75" x14ac:dyDescent="0.25">
      <c r="A196" s="25" t="s">
        <v>280</v>
      </c>
      <c r="B196" s="30">
        <v>36552.1</v>
      </c>
      <c r="C196" s="30">
        <v>0</v>
      </c>
      <c r="D196" s="31"/>
    </row>
    <row r="197" spans="1:4" ht="15.75" x14ac:dyDescent="0.25">
      <c r="A197" s="25" t="s">
        <v>281</v>
      </c>
      <c r="B197" s="30">
        <v>7024765.2699999996</v>
      </c>
      <c r="C197" s="30">
        <v>10061</v>
      </c>
      <c r="D197" s="31"/>
    </row>
    <row r="198" spans="1:4" ht="15.75" x14ac:dyDescent="0.25">
      <c r="A198" s="25" t="s">
        <v>120</v>
      </c>
      <c r="B198" s="30">
        <v>7602.9</v>
      </c>
      <c r="C198" s="30">
        <v>0</v>
      </c>
      <c r="D198" s="31"/>
    </row>
    <row r="199" spans="1:4" ht="15.75" x14ac:dyDescent="0.25">
      <c r="A199" s="25" t="s">
        <v>70</v>
      </c>
      <c r="B199" s="30">
        <v>272345.7</v>
      </c>
      <c r="C199" s="30">
        <v>0</v>
      </c>
      <c r="D199" s="31"/>
    </row>
    <row r="200" spans="1:4" ht="15.75" x14ac:dyDescent="0.25">
      <c r="A200" s="25" t="s">
        <v>282</v>
      </c>
      <c r="B200" s="30">
        <v>10381.26</v>
      </c>
      <c r="C200" s="30">
        <v>0</v>
      </c>
      <c r="D200" s="31"/>
    </row>
    <row r="201" spans="1:4" ht="15.75" x14ac:dyDescent="0.25">
      <c r="A201" s="25" t="s">
        <v>71</v>
      </c>
      <c r="B201" s="30">
        <v>285238.7</v>
      </c>
      <c r="C201" s="30">
        <v>0</v>
      </c>
      <c r="D201" s="31"/>
    </row>
    <row r="202" spans="1:4" ht="15.75" x14ac:dyDescent="0.25">
      <c r="A202" s="25" t="s">
        <v>283</v>
      </c>
      <c r="B202" s="30">
        <v>3440892.69</v>
      </c>
      <c r="C202" s="30">
        <v>6888</v>
      </c>
      <c r="D202" s="31"/>
    </row>
    <row r="203" spans="1:4" ht="15.75" x14ac:dyDescent="0.25">
      <c r="A203" s="25" t="s">
        <v>284</v>
      </c>
      <c r="B203" s="30">
        <v>27362.6</v>
      </c>
      <c r="C203" s="30">
        <v>0</v>
      </c>
      <c r="D203" s="31"/>
    </row>
    <row r="204" spans="1:4" ht="15.75" x14ac:dyDescent="0.25">
      <c r="A204" s="25" t="s">
        <v>285</v>
      </c>
      <c r="B204" s="30">
        <v>105814.1</v>
      </c>
      <c r="C204" s="30">
        <v>0</v>
      </c>
      <c r="D204" s="32"/>
    </row>
    <row r="205" spans="1:4" ht="15.75" x14ac:dyDescent="0.25">
      <c r="A205" s="25" t="s">
        <v>72</v>
      </c>
      <c r="B205" s="30">
        <v>4019541.6</v>
      </c>
      <c r="C205" s="30">
        <v>0</v>
      </c>
      <c r="D205" s="31"/>
    </row>
    <row r="206" spans="1:4" ht="15.75" x14ac:dyDescent="0.25">
      <c r="A206" s="25" t="s">
        <v>286</v>
      </c>
      <c r="B206" s="30">
        <v>367538.1</v>
      </c>
      <c r="C206" s="30">
        <v>0</v>
      </c>
      <c r="D206" s="31"/>
    </row>
    <row r="207" spans="1:4" ht="15.75" x14ac:dyDescent="0.25">
      <c r="A207" s="25" t="s">
        <v>159</v>
      </c>
      <c r="B207" s="30">
        <v>2168024.4</v>
      </c>
      <c r="C207" s="30">
        <v>0</v>
      </c>
      <c r="D207" s="31"/>
    </row>
    <row r="208" spans="1:4" ht="15.75" x14ac:dyDescent="0.25">
      <c r="A208" s="25" t="s">
        <v>73</v>
      </c>
      <c r="B208" s="30">
        <v>1701095.3</v>
      </c>
      <c r="C208" s="30">
        <v>0</v>
      </c>
      <c r="D208" s="31"/>
    </row>
    <row r="209" spans="1:4" ht="15.75" x14ac:dyDescent="0.25">
      <c r="A209" s="25" t="s">
        <v>321</v>
      </c>
      <c r="B209" s="30">
        <v>6373651.4000000004</v>
      </c>
      <c r="C209" s="30">
        <v>0</v>
      </c>
      <c r="D209" s="31"/>
    </row>
    <row r="210" spans="1:4" ht="15.75" x14ac:dyDescent="0.25">
      <c r="A210" s="25" t="s">
        <v>74</v>
      </c>
      <c r="B210" s="30">
        <v>2717864.1</v>
      </c>
      <c r="C210" s="30">
        <v>0</v>
      </c>
      <c r="D210" s="32"/>
    </row>
    <row r="211" spans="1:4" ht="31.5" x14ac:dyDescent="0.25">
      <c r="A211" s="25" t="s">
        <v>75</v>
      </c>
      <c r="B211" s="30">
        <v>177748.6</v>
      </c>
      <c r="C211" s="30">
        <v>0</v>
      </c>
      <c r="D211" s="31"/>
    </row>
    <row r="212" spans="1:4" ht="15.75" x14ac:dyDescent="0.25">
      <c r="A212" s="25" t="s">
        <v>287</v>
      </c>
      <c r="B212" s="30">
        <v>271594.5</v>
      </c>
      <c r="C212" s="30">
        <v>0</v>
      </c>
      <c r="D212" s="31"/>
    </row>
    <row r="213" spans="1:4" ht="15.75" x14ac:dyDescent="0.25">
      <c r="A213" s="25" t="s">
        <v>76</v>
      </c>
      <c r="B213" s="30">
        <v>1912611.2</v>
      </c>
      <c r="C213" s="30">
        <v>0</v>
      </c>
      <c r="D213" s="31"/>
    </row>
    <row r="214" spans="1:4" ht="15.75" x14ac:dyDescent="0.25">
      <c r="A214" s="25" t="s">
        <v>77</v>
      </c>
      <c r="B214" s="30">
        <v>7180683.5</v>
      </c>
      <c r="C214" s="30">
        <v>0</v>
      </c>
      <c r="D214" s="31"/>
    </row>
    <row r="215" spans="1:4" ht="15.75" x14ac:dyDescent="0.25">
      <c r="A215" s="25" t="s">
        <v>110</v>
      </c>
      <c r="B215" s="30">
        <v>1280261.2</v>
      </c>
      <c r="C215" s="30">
        <v>0</v>
      </c>
      <c r="D215" s="32"/>
    </row>
    <row r="216" spans="1:4" ht="15.75" x14ac:dyDescent="0.25">
      <c r="A216" s="25" t="s">
        <v>322</v>
      </c>
      <c r="B216" s="30">
        <v>28.75</v>
      </c>
      <c r="C216" s="30">
        <v>0</v>
      </c>
      <c r="D216" s="31"/>
    </row>
    <row r="217" spans="1:4" ht="15.75" x14ac:dyDescent="0.25">
      <c r="A217" s="25" t="s">
        <v>160</v>
      </c>
      <c r="B217" s="30">
        <v>36790.400000000001</v>
      </c>
      <c r="C217" s="30">
        <v>0</v>
      </c>
      <c r="D217" s="31"/>
    </row>
    <row r="218" spans="1:4" ht="15.75" x14ac:dyDescent="0.25">
      <c r="A218" s="25" t="s">
        <v>288</v>
      </c>
      <c r="B218" s="30">
        <v>2872589.31</v>
      </c>
      <c r="C218" s="30">
        <v>6462</v>
      </c>
      <c r="D218" s="31"/>
    </row>
    <row r="219" spans="1:4" ht="15.75" x14ac:dyDescent="0.25">
      <c r="A219" s="25" t="s">
        <v>289</v>
      </c>
      <c r="B219" s="30">
        <v>97470.7</v>
      </c>
      <c r="C219" s="30">
        <v>0</v>
      </c>
      <c r="D219" s="31"/>
    </row>
    <row r="220" spans="1:4" ht="15.75" x14ac:dyDescent="0.25">
      <c r="A220" s="25" t="s">
        <v>290</v>
      </c>
      <c r="B220" s="30">
        <v>2114420.69</v>
      </c>
      <c r="C220" s="30">
        <v>5236</v>
      </c>
      <c r="D220" s="31"/>
    </row>
    <row r="221" spans="1:4" ht="15.75" x14ac:dyDescent="0.25">
      <c r="A221" s="25" t="s">
        <v>291</v>
      </c>
      <c r="B221" s="30">
        <v>131863.29999999999</v>
      </c>
      <c r="C221" s="30">
        <v>0</v>
      </c>
      <c r="D221" s="31"/>
    </row>
    <row r="222" spans="1:4" ht="15.75" x14ac:dyDescent="0.25">
      <c r="A222" s="25" t="s">
        <v>292</v>
      </c>
      <c r="B222" s="30">
        <v>4533249.96</v>
      </c>
      <c r="C222" s="30">
        <v>10582</v>
      </c>
      <c r="D222" s="31"/>
    </row>
    <row r="223" spans="1:4" ht="15.75" x14ac:dyDescent="0.25">
      <c r="A223" s="25" t="s">
        <v>293</v>
      </c>
      <c r="B223" s="30">
        <v>318449.09999999998</v>
      </c>
      <c r="C223" s="30">
        <v>0</v>
      </c>
      <c r="D223" s="31"/>
    </row>
    <row r="224" spans="1:4" ht="15.75" x14ac:dyDescent="0.25">
      <c r="A224" s="25" t="s">
        <v>294</v>
      </c>
      <c r="B224" s="30">
        <v>45094.5</v>
      </c>
      <c r="C224" s="30">
        <v>0</v>
      </c>
      <c r="D224" s="31"/>
    </row>
    <row r="225" spans="1:4" ht="15.75" x14ac:dyDescent="0.25">
      <c r="A225" s="25" t="s">
        <v>295</v>
      </c>
      <c r="B225" s="30">
        <v>92261.9</v>
      </c>
      <c r="C225" s="30">
        <v>0</v>
      </c>
      <c r="D225" s="31"/>
    </row>
    <row r="226" spans="1:4" ht="15.75" x14ac:dyDescent="0.25">
      <c r="A226" s="25" t="s">
        <v>78</v>
      </c>
      <c r="B226" s="30">
        <v>17883246.379999999</v>
      </c>
      <c r="C226" s="30">
        <v>0</v>
      </c>
      <c r="D226" s="31"/>
    </row>
    <row r="227" spans="1:4" ht="15.75" x14ac:dyDescent="0.25">
      <c r="A227" s="25" t="s">
        <v>296</v>
      </c>
      <c r="B227" s="30">
        <v>132711.5</v>
      </c>
      <c r="C227" s="30">
        <v>0</v>
      </c>
      <c r="D227" s="31"/>
    </row>
    <row r="228" spans="1:4" ht="15.75" x14ac:dyDescent="0.25">
      <c r="A228" s="25" t="s">
        <v>139</v>
      </c>
      <c r="B228" s="30">
        <v>49045.599999999999</v>
      </c>
      <c r="C228" s="30">
        <v>0</v>
      </c>
      <c r="D228" s="31"/>
    </row>
    <row r="229" spans="1:4" ht="15.75" x14ac:dyDescent="0.25">
      <c r="A229" s="25" t="s">
        <v>140</v>
      </c>
      <c r="B229" s="30">
        <v>141336.79999999999</v>
      </c>
      <c r="C229" s="30">
        <v>0</v>
      </c>
      <c r="D229" s="31"/>
    </row>
    <row r="230" spans="1:4" ht="15.75" x14ac:dyDescent="0.25">
      <c r="A230" s="25" t="s">
        <v>323</v>
      </c>
      <c r="B230" s="30">
        <v>228</v>
      </c>
      <c r="C230" s="30">
        <v>0</v>
      </c>
      <c r="D230" s="31"/>
    </row>
    <row r="231" spans="1:4" ht="15.75" x14ac:dyDescent="0.25">
      <c r="A231" s="25" t="s">
        <v>324</v>
      </c>
      <c r="B231" s="30">
        <v>1322.9</v>
      </c>
      <c r="C231" s="30">
        <v>0</v>
      </c>
      <c r="D231" s="31"/>
    </row>
    <row r="232" spans="1:4" ht="15.75" x14ac:dyDescent="0.25">
      <c r="A232" s="25" t="s">
        <v>111</v>
      </c>
      <c r="B232" s="30">
        <v>1126982.49</v>
      </c>
      <c r="C232" s="30">
        <v>0</v>
      </c>
      <c r="D232" s="31"/>
    </row>
    <row r="233" spans="1:4" ht="15.75" x14ac:dyDescent="0.25">
      <c r="A233" s="25" t="s">
        <v>297</v>
      </c>
      <c r="B233" s="30">
        <v>38248.879999999997</v>
      </c>
      <c r="C233" s="30">
        <v>0</v>
      </c>
      <c r="D233" s="31"/>
    </row>
    <row r="234" spans="1:4" ht="15.75" x14ac:dyDescent="0.25">
      <c r="A234" s="25" t="s">
        <v>298</v>
      </c>
      <c r="B234" s="30">
        <v>741015.39</v>
      </c>
      <c r="C234" s="30">
        <v>0</v>
      </c>
      <c r="D234" s="31"/>
    </row>
    <row r="235" spans="1:4" ht="15.75" x14ac:dyDescent="0.25">
      <c r="A235" s="25" t="s">
        <v>299</v>
      </c>
      <c r="B235" s="30">
        <v>2030745.1</v>
      </c>
      <c r="C235" s="30">
        <v>0</v>
      </c>
      <c r="D235" s="32"/>
    </row>
    <row r="236" spans="1:4" ht="15.75" x14ac:dyDescent="0.25">
      <c r="A236" s="25" t="s">
        <v>300</v>
      </c>
      <c r="B236" s="30">
        <v>115898.7</v>
      </c>
      <c r="C236" s="30">
        <v>0</v>
      </c>
      <c r="D236" s="31"/>
    </row>
    <row r="237" spans="1:4" ht="15.75" x14ac:dyDescent="0.25">
      <c r="A237" s="33" t="s">
        <v>8</v>
      </c>
      <c r="B237" s="34">
        <v>616514154.08000004</v>
      </c>
      <c r="C237" s="34">
        <v>989111</v>
      </c>
      <c r="D237" s="32"/>
    </row>
    <row r="238" spans="1:4" ht="15.75" x14ac:dyDescent="0.25">
      <c r="A238" s="7"/>
      <c r="B238" s="10"/>
      <c r="C238" s="6"/>
      <c r="D238" s="10"/>
    </row>
    <row r="239" spans="1:4" ht="15.75" x14ac:dyDescent="0.25">
      <c r="A239"/>
      <c r="B239"/>
      <c r="C239" s="11"/>
      <c r="D239"/>
    </row>
    <row r="240" spans="1:4" ht="15.95" customHeight="1" x14ac:dyDescent="0.25">
      <c r="A240" s="17" t="s">
        <v>151</v>
      </c>
      <c r="B240" s="17"/>
      <c r="C240" s="17"/>
      <c r="D240" s="17"/>
    </row>
    <row r="242" spans="1:4" ht="15.95" customHeight="1" x14ac:dyDescent="0.25">
      <c r="A242" s="16" t="s">
        <v>305</v>
      </c>
      <c r="B242" s="16"/>
      <c r="C242" s="16"/>
      <c r="D242" s="16"/>
    </row>
    <row r="243" spans="1:4" ht="15.75" x14ac:dyDescent="0.25">
      <c r="A243" s="16" t="s">
        <v>306</v>
      </c>
      <c r="B243" s="16"/>
      <c r="C243" s="16"/>
      <c r="D243" s="16"/>
    </row>
    <row r="244" spans="1:4" ht="15.95" customHeight="1" x14ac:dyDescent="0.25">
      <c r="A244" s="16" t="s">
        <v>307</v>
      </c>
      <c r="B244" s="16"/>
      <c r="C244" s="16"/>
      <c r="D244" s="16"/>
    </row>
    <row r="245" spans="1:4" ht="15.75" x14ac:dyDescent="0.25">
      <c r="A245" s="16" t="s">
        <v>152</v>
      </c>
      <c r="B245" s="16"/>
      <c r="C245" s="16"/>
      <c r="D245" s="16"/>
    </row>
    <row r="246" spans="1:4" ht="15.95" customHeight="1" x14ac:dyDescent="0.25">
      <c r="A246" s="16" t="s">
        <v>308</v>
      </c>
      <c r="B246" s="16"/>
      <c r="C246" s="16"/>
      <c r="D246" s="16"/>
    </row>
    <row r="247" spans="1:4" ht="15.75" x14ac:dyDescent="0.25">
      <c r="A247"/>
      <c r="B247"/>
      <c r="C247"/>
      <c r="D247"/>
    </row>
    <row r="252" spans="1:4" ht="15.75" x14ac:dyDescent="0.25">
      <c r="A252"/>
      <c r="B252" s="12"/>
      <c r="C252" s="15"/>
    </row>
  </sheetData>
  <mergeCells count="7">
    <mergeCell ref="A1:D1"/>
    <mergeCell ref="A246:D246"/>
    <mergeCell ref="A240:D240"/>
    <mergeCell ref="A242:D242"/>
    <mergeCell ref="A243:D243"/>
    <mergeCell ref="A244:D244"/>
    <mergeCell ref="A245:D245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topLeftCell="D1" workbookViewId="0">
      <selection activeCell="O6" sqref="O6"/>
    </sheetView>
  </sheetViews>
  <sheetFormatPr defaultColWidth="9.140625" defaultRowHeight="12" x14ac:dyDescent="0.2"/>
  <cols>
    <col min="1" max="1" width="12.85546875" style="14" customWidth="1"/>
    <col min="2" max="3" width="16.85546875" style="14" bestFit="1" customWidth="1"/>
    <col min="4" max="5" width="15.7109375" style="14" bestFit="1" customWidth="1"/>
    <col min="6" max="6" width="16.85546875" style="14" bestFit="1" customWidth="1"/>
    <col min="7" max="7" width="17" style="14" customWidth="1"/>
    <col min="8" max="13" width="15.7109375" style="14" bestFit="1" customWidth="1"/>
    <col min="14" max="14" width="15.140625" style="14" customWidth="1"/>
    <col min="15" max="16384" width="9.140625" style="14"/>
  </cols>
  <sheetData>
    <row r="1" spans="1:14" ht="15" customHeight="1" x14ac:dyDescent="0.25">
      <c r="A1" s="18" t="s">
        <v>325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x14ac:dyDescent="0.25">
      <c r="A2" s="18" t="s">
        <v>326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 x14ac:dyDescent="0.25">
      <c r="A3" s="18" t="s">
        <v>174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.75" x14ac:dyDescent="0.25">
      <c r="A4" s="18" t="s">
        <v>328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5.75" x14ac:dyDescent="0.25">
      <c r="A5" s="18" t="s">
        <v>175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5.75" x14ac:dyDescent="0.25">
      <c r="A6" s="18" t="s">
        <v>176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15.75" x14ac:dyDescent="0.25">
      <c r="A7" s="18" t="s">
        <v>186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15.75" x14ac:dyDescent="0.25">
      <c r="A8" s="18" t="s">
        <v>88</v>
      </c>
      <c r="B8" s="20" t="s">
        <v>79</v>
      </c>
      <c r="C8" s="20" t="s">
        <v>80</v>
      </c>
      <c r="D8" s="20" t="s">
        <v>81</v>
      </c>
      <c r="E8" s="20" t="s">
        <v>82</v>
      </c>
      <c r="F8" s="20" t="s">
        <v>83</v>
      </c>
      <c r="G8" s="20" t="s">
        <v>177</v>
      </c>
      <c r="H8" s="20" t="s">
        <v>178</v>
      </c>
      <c r="I8" s="20" t="s">
        <v>179</v>
      </c>
      <c r="J8" s="20" t="s">
        <v>180</v>
      </c>
      <c r="K8" s="20" t="s">
        <v>181</v>
      </c>
      <c r="L8" s="20" t="s">
        <v>84</v>
      </c>
      <c r="M8" s="20" t="s">
        <v>182</v>
      </c>
      <c r="N8" s="20" t="s">
        <v>327</v>
      </c>
    </row>
    <row r="9" spans="1:14" ht="15.75" x14ac:dyDescent="0.25">
      <c r="A9" s="35">
        <v>45286</v>
      </c>
      <c r="B9" s="20">
        <v>17481224.300000001</v>
      </c>
      <c r="C9" s="20">
        <v>3997831.11</v>
      </c>
      <c r="D9" s="20">
        <v>1069516.31</v>
      </c>
      <c r="E9" s="20">
        <v>613993.84</v>
      </c>
      <c r="F9" s="20">
        <v>2836197.79</v>
      </c>
      <c r="G9" s="20">
        <v>986609.67</v>
      </c>
      <c r="H9" s="20">
        <v>1214548.2</v>
      </c>
      <c r="I9" s="20">
        <v>1480252.28</v>
      </c>
      <c r="J9" s="20">
        <v>2118569.7599999998</v>
      </c>
      <c r="K9" s="20">
        <v>398629.17</v>
      </c>
      <c r="L9" s="20">
        <v>1685980.03</v>
      </c>
      <c r="M9" s="20">
        <v>1025233.42</v>
      </c>
      <c r="N9" s="20">
        <v>53862.720000000001</v>
      </c>
    </row>
    <row r="10" spans="1:14" ht="15.75" x14ac:dyDescent="0.25">
      <c r="A10" s="35">
        <v>45289</v>
      </c>
      <c r="B10" s="20">
        <v>8333145.1799999997</v>
      </c>
      <c r="C10" s="20">
        <v>1730597.59</v>
      </c>
      <c r="D10" s="20">
        <v>499932.21</v>
      </c>
      <c r="E10" s="20">
        <v>249447.66</v>
      </c>
      <c r="F10" s="20">
        <v>1418557.52</v>
      </c>
      <c r="G10" s="20">
        <v>427171.87</v>
      </c>
      <c r="H10" s="20">
        <v>535673.65</v>
      </c>
      <c r="I10" s="20">
        <v>796680.31</v>
      </c>
      <c r="J10" s="20">
        <v>951079.01</v>
      </c>
      <c r="K10" s="20">
        <v>132089.54999999999</v>
      </c>
      <c r="L10" s="20">
        <v>862833.17</v>
      </c>
      <c r="M10" s="20">
        <v>601338.76</v>
      </c>
      <c r="N10" s="20">
        <v>127743.88</v>
      </c>
    </row>
    <row r="11" spans="1:14" ht="15.75" x14ac:dyDescent="0.25">
      <c r="A11" s="35">
        <v>45290</v>
      </c>
      <c r="B11" s="20">
        <v>8423529.5700000003</v>
      </c>
      <c r="C11" s="20">
        <v>1897689.09</v>
      </c>
      <c r="D11" s="20">
        <v>514497.09</v>
      </c>
      <c r="E11" s="20">
        <v>263591.84000000003</v>
      </c>
      <c r="F11" s="20">
        <v>1481011.05</v>
      </c>
      <c r="G11" s="20">
        <v>456322.21</v>
      </c>
      <c r="H11" s="20">
        <v>491611.78</v>
      </c>
      <c r="I11" s="20">
        <v>711128.42</v>
      </c>
      <c r="J11" s="20">
        <v>906122.68</v>
      </c>
      <c r="K11" s="20">
        <v>125769.5</v>
      </c>
      <c r="L11" s="20">
        <v>953243.94</v>
      </c>
      <c r="M11" s="20">
        <v>569227.23</v>
      </c>
      <c r="N11" s="20">
        <v>53314.74</v>
      </c>
    </row>
    <row r="12" spans="1:14" ht="15.75" x14ac:dyDescent="0.25">
      <c r="A12" s="35">
        <v>45291</v>
      </c>
      <c r="B12" s="20">
        <v>7484196.5499999998</v>
      </c>
      <c r="C12" s="20">
        <v>1432568.18</v>
      </c>
      <c r="D12" s="20">
        <v>438759.35</v>
      </c>
      <c r="E12" s="20">
        <v>346045.91</v>
      </c>
      <c r="F12" s="20">
        <v>1115825.45</v>
      </c>
      <c r="G12" s="20">
        <v>342621.76</v>
      </c>
      <c r="H12" s="20">
        <v>496750.4</v>
      </c>
      <c r="I12" s="20">
        <v>707714.15</v>
      </c>
      <c r="J12" s="20">
        <v>1130540.28</v>
      </c>
      <c r="K12" s="20">
        <v>201144.55</v>
      </c>
      <c r="L12" s="20">
        <v>722850.84</v>
      </c>
      <c r="M12" s="20">
        <v>495767.2</v>
      </c>
      <c r="N12" s="20">
        <v>53608.480000000003</v>
      </c>
    </row>
    <row r="13" spans="1:14" ht="15.75" x14ac:dyDescent="0.25">
      <c r="A13" s="35">
        <v>45292</v>
      </c>
      <c r="B13" s="20">
        <v>8177633.4000000004</v>
      </c>
      <c r="C13" s="20">
        <v>1654217.3</v>
      </c>
      <c r="D13" s="20">
        <v>468408.6</v>
      </c>
      <c r="E13" s="20">
        <v>307313.21999999997</v>
      </c>
      <c r="F13" s="20">
        <v>1278623.0900000001</v>
      </c>
      <c r="G13" s="20">
        <v>442354.19</v>
      </c>
      <c r="H13" s="20">
        <v>461756.18</v>
      </c>
      <c r="I13" s="20">
        <v>800510.26</v>
      </c>
      <c r="J13" s="20">
        <v>1097439.08</v>
      </c>
      <c r="K13" s="20">
        <v>193626.71</v>
      </c>
      <c r="L13" s="20">
        <v>877031.82</v>
      </c>
      <c r="M13" s="20">
        <v>515398.41</v>
      </c>
      <c r="N13" s="20">
        <v>80954.539999999994</v>
      </c>
    </row>
    <row r="14" spans="1:14" ht="15.75" x14ac:dyDescent="0.25">
      <c r="A14" s="35">
        <v>45296</v>
      </c>
      <c r="B14" s="20">
        <v>5423127.3399999999</v>
      </c>
      <c r="C14" s="20">
        <v>1101678.43</v>
      </c>
      <c r="D14" s="20">
        <v>342492.56</v>
      </c>
      <c r="E14" s="20">
        <v>163727.78</v>
      </c>
      <c r="F14" s="20">
        <v>879896.21</v>
      </c>
      <c r="G14" s="20">
        <v>293771.65000000002</v>
      </c>
      <c r="H14" s="20">
        <v>359822.84</v>
      </c>
      <c r="I14" s="20">
        <v>550099.17000000004</v>
      </c>
      <c r="J14" s="20">
        <v>648627.14</v>
      </c>
      <c r="K14" s="20">
        <v>110786.19</v>
      </c>
      <c r="L14" s="20">
        <v>582860.77</v>
      </c>
      <c r="M14" s="20">
        <v>354464.54</v>
      </c>
      <c r="N14" s="20">
        <v>34900.06</v>
      </c>
    </row>
    <row r="15" spans="1:14" ht="15.75" x14ac:dyDescent="0.25">
      <c r="A15" s="35">
        <v>45297</v>
      </c>
      <c r="B15" s="20">
        <v>8657410.0800000001</v>
      </c>
      <c r="C15" s="20">
        <v>1797429.78</v>
      </c>
      <c r="D15" s="20">
        <v>550337.32999999996</v>
      </c>
      <c r="E15" s="20">
        <v>371396.82</v>
      </c>
      <c r="F15" s="20">
        <v>1310967.1200000001</v>
      </c>
      <c r="G15" s="20">
        <v>438919.29</v>
      </c>
      <c r="H15" s="20">
        <v>516725.17</v>
      </c>
      <c r="I15" s="20">
        <v>858449.31</v>
      </c>
      <c r="J15" s="20">
        <v>1219858.22</v>
      </c>
      <c r="K15" s="20">
        <v>181524.71</v>
      </c>
      <c r="L15" s="20">
        <v>827186.11</v>
      </c>
      <c r="M15" s="20">
        <v>541520.52</v>
      </c>
      <c r="N15" s="20">
        <v>43095.7</v>
      </c>
    </row>
    <row r="16" spans="1:14" ht="15.75" x14ac:dyDescent="0.25">
      <c r="A16" s="35">
        <v>45298</v>
      </c>
      <c r="B16" s="20">
        <v>9059120.6699999999</v>
      </c>
      <c r="C16" s="20">
        <v>1519665.08</v>
      </c>
      <c r="D16" s="20">
        <v>531316.5</v>
      </c>
      <c r="E16" s="20">
        <v>229174.93</v>
      </c>
      <c r="F16" s="20">
        <v>1276834.74</v>
      </c>
      <c r="G16" s="20">
        <v>428258.78</v>
      </c>
      <c r="H16" s="20">
        <v>525679.72</v>
      </c>
      <c r="I16" s="20">
        <v>862321.78</v>
      </c>
      <c r="J16" s="20">
        <v>2042284.12</v>
      </c>
      <c r="K16" s="20">
        <v>186857.91</v>
      </c>
      <c r="L16" s="20">
        <v>816474.66</v>
      </c>
      <c r="M16" s="20">
        <v>550594.46</v>
      </c>
      <c r="N16" s="20">
        <v>89657.99</v>
      </c>
    </row>
    <row r="17" spans="1:14" ht="15.75" x14ac:dyDescent="0.25">
      <c r="A17" s="35">
        <v>45303</v>
      </c>
      <c r="B17" s="20">
        <v>5867478.9299999997</v>
      </c>
      <c r="C17" s="20">
        <v>1136456.9099999999</v>
      </c>
      <c r="D17" s="20">
        <v>368120.34</v>
      </c>
      <c r="E17" s="20">
        <v>164358.19</v>
      </c>
      <c r="F17" s="20">
        <v>914572.13</v>
      </c>
      <c r="G17" s="20">
        <v>326781.94</v>
      </c>
      <c r="H17" s="20">
        <v>392802.53</v>
      </c>
      <c r="I17" s="20">
        <v>501041.15</v>
      </c>
      <c r="J17" s="20">
        <v>839697.39</v>
      </c>
      <c r="K17" s="20">
        <v>141559.85999999999</v>
      </c>
      <c r="L17" s="20">
        <v>535085.78</v>
      </c>
      <c r="M17" s="20">
        <v>392249.04</v>
      </c>
      <c r="N17" s="20">
        <v>154753.67000000001</v>
      </c>
    </row>
    <row r="18" spans="1:14" ht="15.75" x14ac:dyDescent="0.25">
      <c r="A18" s="35">
        <v>45304</v>
      </c>
      <c r="B18" s="20">
        <v>9743451.7200000007</v>
      </c>
      <c r="C18" s="20">
        <v>2096963.02</v>
      </c>
      <c r="D18" s="20">
        <v>602367.02</v>
      </c>
      <c r="E18" s="20">
        <v>632873.39</v>
      </c>
      <c r="F18" s="20">
        <v>1436677.38</v>
      </c>
      <c r="G18" s="20">
        <v>442507.66</v>
      </c>
      <c r="H18" s="20">
        <v>610071.98</v>
      </c>
      <c r="I18" s="20">
        <v>686137.19</v>
      </c>
      <c r="J18" s="20">
        <v>1439240.41</v>
      </c>
      <c r="K18" s="20">
        <v>208115.05</v>
      </c>
      <c r="L18" s="20">
        <v>927469.35</v>
      </c>
      <c r="M18" s="20">
        <v>549510.39</v>
      </c>
      <c r="N18" s="20">
        <v>111518.88</v>
      </c>
    </row>
    <row r="19" spans="1:14" ht="15.75" x14ac:dyDescent="0.25">
      <c r="A19" s="35">
        <v>45305</v>
      </c>
      <c r="B19" s="20">
        <v>9081139.75</v>
      </c>
      <c r="C19" s="20">
        <v>1607559.06</v>
      </c>
      <c r="D19" s="20">
        <v>527202.12</v>
      </c>
      <c r="E19" s="20">
        <v>345491.24</v>
      </c>
      <c r="F19" s="20">
        <v>1372064.25</v>
      </c>
      <c r="G19" s="20">
        <v>445365.81</v>
      </c>
      <c r="H19" s="20">
        <v>657909.49</v>
      </c>
      <c r="I19" s="20">
        <v>942104.96</v>
      </c>
      <c r="J19" s="20">
        <v>1494262.77</v>
      </c>
      <c r="K19" s="20">
        <v>224035.49</v>
      </c>
      <c r="L19" s="20">
        <v>894105.28</v>
      </c>
      <c r="M19" s="20">
        <v>501494.76</v>
      </c>
      <c r="N19" s="20">
        <v>69544.52</v>
      </c>
    </row>
    <row r="20" spans="1:14" ht="15.75" x14ac:dyDescent="0.25">
      <c r="A20" s="35">
        <v>45306</v>
      </c>
      <c r="B20" s="20">
        <v>6783806.4500000002</v>
      </c>
      <c r="C20" s="20">
        <v>1178759.3500000001</v>
      </c>
      <c r="D20" s="20">
        <v>366048.39</v>
      </c>
      <c r="E20" s="20">
        <v>228965.58</v>
      </c>
      <c r="F20" s="20">
        <v>1002150.58</v>
      </c>
      <c r="G20" s="20">
        <v>355778.82</v>
      </c>
      <c r="H20" s="20">
        <v>480574.19</v>
      </c>
      <c r="I20" s="20">
        <v>631586.30000000005</v>
      </c>
      <c r="J20" s="20">
        <v>1234748.3799999999</v>
      </c>
      <c r="K20" s="20">
        <v>188369.31</v>
      </c>
      <c r="L20" s="20">
        <v>632271.67000000004</v>
      </c>
      <c r="M20" s="20">
        <v>427911.34</v>
      </c>
      <c r="N20" s="20">
        <v>56642.54</v>
      </c>
    </row>
    <row r="21" spans="1:14" ht="15.75" x14ac:dyDescent="0.25">
      <c r="A21" s="35">
        <v>45310</v>
      </c>
      <c r="B21" s="20">
        <v>5258116.1399999997</v>
      </c>
      <c r="C21" s="20">
        <v>1036034.89</v>
      </c>
      <c r="D21" s="20">
        <v>269119.64</v>
      </c>
      <c r="E21" s="20">
        <v>112058.67</v>
      </c>
      <c r="F21" s="20">
        <v>705511.87</v>
      </c>
      <c r="G21" s="20">
        <v>270209.15999999997</v>
      </c>
      <c r="H21" s="20">
        <v>289677.11</v>
      </c>
      <c r="I21" s="20">
        <v>497301.28</v>
      </c>
      <c r="J21" s="20">
        <v>647174.63</v>
      </c>
      <c r="K21" s="20">
        <v>792637.49</v>
      </c>
      <c r="L21" s="20">
        <v>451433.87</v>
      </c>
      <c r="M21" s="20">
        <v>171099.14</v>
      </c>
      <c r="N21" s="20">
        <v>15858.39</v>
      </c>
    </row>
    <row r="22" spans="1:14" ht="15.75" x14ac:dyDescent="0.25">
      <c r="A22" s="35">
        <v>45311</v>
      </c>
      <c r="B22" s="20">
        <v>7674234</v>
      </c>
      <c r="C22" s="20">
        <v>1479476.68</v>
      </c>
      <c r="D22" s="20">
        <v>455188.6</v>
      </c>
      <c r="E22" s="20">
        <v>256564.39</v>
      </c>
      <c r="F22" s="20">
        <v>1191554.19</v>
      </c>
      <c r="G22" s="20">
        <v>355856.53</v>
      </c>
      <c r="H22" s="20">
        <v>421915.13</v>
      </c>
      <c r="I22" s="20">
        <v>701786.87</v>
      </c>
      <c r="J22" s="20">
        <v>1411577.06</v>
      </c>
      <c r="K22" s="20">
        <v>136785.88</v>
      </c>
      <c r="L22" s="20">
        <v>732185.94</v>
      </c>
      <c r="M22" s="20">
        <v>480495.12</v>
      </c>
      <c r="N22" s="20">
        <v>50847.61</v>
      </c>
    </row>
    <row r="23" spans="1:14" ht="15.75" x14ac:dyDescent="0.25">
      <c r="A23" s="35">
        <v>45312</v>
      </c>
      <c r="B23" s="20">
        <v>6950848.3899999997</v>
      </c>
      <c r="C23" s="20">
        <v>1308897.6200000001</v>
      </c>
      <c r="D23" s="20">
        <v>388190.03</v>
      </c>
      <c r="E23" s="20">
        <v>181083.02</v>
      </c>
      <c r="F23" s="20">
        <v>1056447.19</v>
      </c>
      <c r="G23" s="20">
        <v>367379.07</v>
      </c>
      <c r="H23" s="20">
        <v>390331.56</v>
      </c>
      <c r="I23" s="20">
        <v>799111.77</v>
      </c>
      <c r="J23" s="20">
        <v>1123405.17</v>
      </c>
      <c r="K23" s="20">
        <v>116366.93</v>
      </c>
      <c r="L23" s="20">
        <v>664614.80000000005</v>
      </c>
      <c r="M23" s="20">
        <v>493189.48</v>
      </c>
      <c r="N23" s="20">
        <v>61831.75</v>
      </c>
    </row>
    <row r="24" spans="1:14" ht="15.75" x14ac:dyDescent="0.25">
      <c r="A24" s="35">
        <v>45317</v>
      </c>
      <c r="B24" s="20">
        <v>5319067.43</v>
      </c>
      <c r="C24" s="20">
        <v>1114271.99</v>
      </c>
      <c r="D24" s="20">
        <v>325225.21000000002</v>
      </c>
      <c r="E24" s="20">
        <v>198323.91</v>
      </c>
      <c r="F24" s="20">
        <v>866450.85</v>
      </c>
      <c r="G24" s="20">
        <v>243603.89</v>
      </c>
      <c r="H24" s="20">
        <v>287520.09000000003</v>
      </c>
      <c r="I24" s="20">
        <v>527584.71</v>
      </c>
      <c r="J24" s="20">
        <v>692735.82</v>
      </c>
      <c r="K24" s="20">
        <v>79507.5</v>
      </c>
      <c r="L24" s="20">
        <v>552565.12</v>
      </c>
      <c r="M24" s="20">
        <v>403365.16</v>
      </c>
      <c r="N24" s="20">
        <v>27913.18</v>
      </c>
    </row>
    <row r="25" spans="1:14" ht="15.75" x14ac:dyDescent="0.25">
      <c r="A25" s="35">
        <v>45318</v>
      </c>
      <c r="B25" s="20">
        <v>7711228.5800000001</v>
      </c>
      <c r="C25" s="20">
        <v>1783680.09</v>
      </c>
      <c r="D25" s="20">
        <v>488120.31</v>
      </c>
      <c r="E25" s="20">
        <v>235627.8</v>
      </c>
      <c r="F25" s="20">
        <v>1169585.3500000001</v>
      </c>
      <c r="G25" s="20">
        <v>383762.55</v>
      </c>
      <c r="H25" s="20">
        <v>394248.52</v>
      </c>
      <c r="I25" s="20">
        <v>749422.42</v>
      </c>
      <c r="J25" s="20">
        <v>1137752.71</v>
      </c>
      <c r="K25" s="20">
        <v>119532.02</v>
      </c>
      <c r="L25" s="20">
        <v>750319.9</v>
      </c>
      <c r="M25" s="20">
        <v>457339.94</v>
      </c>
      <c r="N25" s="20">
        <v>41836.97</v>
      </c>
    </row>
    <row r="26" spans="1:14" ht="15.75" x14ac:dyDescent="0.25">
      <c r="A26" s="35">
        <v>45319</v>
      </c>
      <c r="B26" s="20">
        <v>6895128.0499999998</v>
      </c>
      <c r="C26" s="20">
        <v>1333481.8799999999</v>
      </c>
      <c r="D26" s="20">
        <v>386768.1</v>
      </c>
      <c r="E26" s="20">
        <v>231235.43</v>
      </c>
      <c r="F26" s="20">
        <v>1051361.27</v>
      </c>
      <c r="G26" s="20">
        <v>400846.1</v>
      </c>
      <c r="H26" s="20">
        <v>466336.31</v>
      </c>
      <c r="I26" s="20">
        <v>756622.97</v>
      </c>
      <c r="J26" s="20">
        <v>956036.57</v>
      </c>
      <c r="K26" s="20">
        <v>139131.54999999999</v>
      </c>
      <c r="L26" s="20">
        <v>702812.63</v>
      </c>
      <c r="M26" s="20">
        <v>413221.99</v>
      </c>
      <c r="N26" s="20">
        <v>57273.25</v>
      </c>
    </row>
    <row r="27" spans="1:14" ht="15.75" x14ac:dyDescent="0.25">
      <c r="A27" s="35">
        <v>45324</v>
      </c>
      <c r="B27" s="20">
        <v>4949474.42</v>
      </c>
      <c r="C27" s="20">
        <v>942176.28</v>
      </c>
      <c r="D27" s="20">
        <v>246592.66</v>
      </c>
      <c r="E27" s="20">
        <v>216464.26</v>
      </c>
      <c r="F27" s="20">
        <v>688273.63</v>
      </c>
      <c r="G27" s="20">
        <v>217339.37</v>
      </c>
      <c r="H27" s="20">
        <v>233151.71</v>
      </c>
      <c r="I27" s="20">
        <v>450159.23</v>
      </c>
      <c r="J27" s="20">
        <v>572082.34</v>
      </c>
      <c r="K27" s="20">
        <v>530984.26</v>
      </c>
      <c r="L27" s="20">
        <v>464800.14</v>
      </c>
      <c r="M27" s="20">
        <v>270773.27</v>
      </c>
      <c r="N27" s="20">
        <v>116677.27</v>
      </c>
    </row>
    <row r="28" spans="1:14" ht="15.75" x14ac:dyDescent="0.25">
      <c r="A28" s="35">
        <v>45325</v>
      </c>
      <c r="B28" s="20">
        <v>10310342.119999999</v>
      </c>
      <c r="C28" s="20">
        <v>2343468</v>
      </c>
      <c r="D28" s="20">
        <v>709151.59</v>
      </c>
      <c r="E28" s="20">
        <v>614955.31000000006</v>
      </c>
      <c r="F28" s="20">
        <v>1613055.95</v>
      </c>
      <c r="G28" s="20">
        <v>470192.64000000001</v>
      </c>
      <c r="H28" s="20">
        <v>514825.17</v>
      </c>
      <c r="I28" s="20">
        <v>838043.63</v>
      </c>
      <c r="J28" s="20">
        <v>1283988.73</v>
      </c>
      <c r="K28" s="20">
        <v>199797.21</v>
      </c>
      <c r="L28" s="20">
        <v>984723.42</v>
      </c>
      <c r="M28" s="20">
        <v>673804.87</v>
      </c>
      <c r="N28" s="20">
        <v>64335.6</v>
      </c>
    </row>
    <row r="29" spans="1:14" ht="15.75" x14ac:dyDescent="0.25">
      <c r="A29" s="35">
        <v>45332</v>
      </c>
      <c r="B29" s="20">
        <v>9122682.6799999997</v>
      </c>
      <c r="C29" s="20">
        <v>1969044.58</v>
      </c>
      <c r="D29" s="20">
        <v>592619.88</v>
      </c>
      <c r="E29" s="20">
        <v>499943.93</v>
      </c>
      <c r="F29" s="20">
        <v>1375274.72</v>
      </c>
      <c r="G29" s="20">
        <v>395827.52</v>
      </c>
      <c r="H29" s="20">
        <v>480469.61</v>
      </c>
      <c r="I29" s="20">
        <v>882888.42</v>
      </c>
      <c r="J29" s="20">
        <v>1241172.73</v>
      </c>
      <c r="K29" s="20">
        <v>144960.57999999999</v>
      </c>
      <c r="L29" s="20">
        <v>937330.23</v>
      </c>
      <c r="M29" s="20">
        <v>536331.62</v>
      </c>
      <c r="N29" s="20">
        <v>66818.86</v>
      </c>
    </row>
    <row r="30" spans="1:14" ht="15.75" x14ac:dyDescent="0.25">
      <c r="A30" s="35">
        <v>45333</v>
      </c>
      <c r="B30" s="20">
        <v>7619351.1299999999</v>
      </c>
      <c r="C30" s="20">
        <v>1450988.36</v>
      </c>
      <c r="D30" s="20">
        <v>438046.18</v>
      </c>
      <c r="E30" s="20">
        <v>494419.11</v>
      </c>
      <c r="F30" s="20">
        <v>1246951.06</v>
      </c>
      <c r="G30" s="20">
        <v>336180.23</v>
      </c>
      <c r="H30" s="20">
        <v>388702.96</v>
      </c>
      <c r="I30" s="20">
        <v>756087.72</v>
      </c>
      <c r="J30" s="20">
        <v>1091594.08</v>
      </c>
      <c r="K30" s="20">
        <v>132566.98000000001</v>
      </c>
      <c r="L30" s="20">
        <v>734640.26</v>
      </c>
      <c r="M30" s="20">
        <v>505809.97</v>
      </c>
      <c r="N30" s="20">
        <v>43364.22</v>
      </c>
    </row>
    <row r="31" spans="1:14" ht="15.75" x14ac:dyDescent="0.25">
      <c r="A31" s="35">
        <v>45337</v>
      </c>
      <c r="B31" s="20">
        <v>4807472.9400000004</v>
      </c>
      <c r="C31" s="20">
        <v>1018418.06</v>
      </c>
      <c r="D31" s="20">
        <v>303214.5</v>
      </c>
      <c r="E31" s="20">
        <v>145328.32000000001</v>
      </c>
      <c r="F31" s="20">
        <v>815851.11</v>
      </c>
      <c r="G31" s="20">
        <v>245793.9</v>
      </c>
      <c r="H31" s="20">
        <v>300584.68</v>
      </c>
      <c r="I31" s="20">
        <v>342101.87</v>
      </c>
      <c r="J31" s="20">
        <v>659613.35</v>
      </c>
      <c r="K31" s="20">
        <v>105766.48</v>
      </c>
      <c r="L31" s="20">
        <v>473453.94</v>
      </c>
      <c r="M31" s="20">
        <v>361402.12</v>
      </c>
      <c r="N31" s="20">
        <v>35944.61</v>
      </c>
    </row>
    <row r="32" spans="1:14" ht="15.75" x14ac:dyDescent="0.25">
      <c r="A32" s="35">
        <v>45338</v>
      </c>
      <c r="B32" s="20">
        <v>6291627.4900000002</v>
      </c>
      <c r="C32" s="20">
        <v>1357047.52</v>
      </c>
      <c r="D32" s="20">
        <v>382841.84</v>
      </c>
      <c r="E32" s="20">
        <v>190788.02</v>
      </c>
      <c r="F32" s="20">
        <v>1055661.32</v>
      </c>
      <c r="G32" s="20">
        <v>334298.69</v>
      </c>
      <c r="H32" s="20">
        <v>418676.47</v>
      </c>
      <c r="I32" s="20">
        <v>609159.18000000005</v>
      </c>
      <c r="J32" s="20">
        <v>723285.16</v>
      </c>
      <c r="K32" s="20">
        <v>105759.67</v>
      </c>
      <c r="L32" s="20">
        <v>608823.1</v>
      </c>
      <c r="M32" s="20">
        <v>449970.17</v>
      </c>
      <c r="N32" s="20">
        <v>55316.35</v>
      </c>
    </row>
    <row r="33" spans="1:14" ht="15.75" x14ac:dyDescent="0.25">
      <c r="A33" s="35">
        <v>45339</v>
      </c>
      <c r="B33" s="20">
        <v>8736506.4900000002</v>
      </c>
      <c r="C33" s="20">
        <v>1739213.07</v>
      </c>
      <c r="D33" s="20">
        <v>549657.11</v>
      </c>
      <c r="E33" s="20">
        <v>327458.42</v>
      </c>
      <c r="F33" s="20">
        <v>1408170.05</v>
      </c>
      <c r="G33" s="20">
        <v>356492.15</v>
      </c>
      <c r="H33" s="20">
        <v>421613.57</v>
      </c>
      <c r="I33" s="20">
        <v>664425.17000000004</v>
      </c>
      <c r="J33" s="20">
        <v>1197701.55</v>
      </c>
      <c r="K33" s="20">
        <v>493977.61</v>
      </c>
      <c r="L33" s="20">
        <v>892360.99</v>
      </c>
      <c r="M33" s="20">
        <v>633092.71</v>
      </c>
      <c r="N33" s="20">
        <v>52344.09</v>
      </c>
    </row>
    <row r="34" spans="1:14" ht="15.75" x14ac:dyDescent="0.25">
      <c r="A34" s="35">
        <v>45340</v>
      </c>
      <c r="B34" s="20">
        <v>8938961.3200000003</v>
      </c>
      <c r="C34" s="20">
        <v>1815094.34</v>
      </c>
      <c r="D34" s="20">
        <v>516494.67</v>
      </c>
      <c r="E34" s="20">
        <v>279562.05</v>
      </c>
      <c r="F34" s="20">
        <v>1435929.22</v>
      </c>
      <c r="G34" s="20">
        <v>454119.46</v>
      </c>
      <c r="H34" s="20">
        <v>536778.79</v>
      </c>
      <c r="I34" s="20">
        <v>955179.09</v>
      </c>
      <c r="J34" s="20">
        <v>1304377.0900000001</v>
      </c>
      <c r="K34" s="20">
        <v>149165.97</v>
      </c>
      <c r="L34" s="20">
        <v>844985.56</v>
      </c>
      <c r="M34" s="20">
        <v>609570.9</v>
      </c>
      <c r="N34" s="20">
        <v>37704.18</v>
      </c>
    </row>
    <row r="35" spans="1:14" ht="15.75" x14ac:dyDescent="0.25">
      <c r="A35" s="35">
        <v>45345</v>
      </c>
      <c r="B35" s="20">
        <v>5780785.3300000001</v>
      </c>
      <c r="C35" s="20">
        <v>1284296.0900000001</v>
      </c>
      <c r="D35" s="20">
        <v>399652.66</v>
      </c>
      <c r="E35" s="20">
        <v>187590.36</v>
      </c>
      <c r="F35" s="20">
        <v>977796.66</v>
      </c>
      <c r="G35" s="20">
        <v>290307.7</v>
      </c>
      <c r="H35" s="20">
        <v>321461.45</v>
      </c>
      <c r="I35" s="20">
        <v>503481.98</v>
      </c>
      <c r="J35" s="20">
        <v>621016.09</v>
      </c>
      <c r="K35" s="20">
        <v>109201.84</v>
      </c>
      <c r="L35" s="20">
        <v>579546.30000000005</v>
      </c>
      <c r="M35" s="20">
        <v>441909.7</v>
      </c>
      <c r="N35" s="20">
        <v>64524.5</v>
      </c>
    </row>
    <row r="36" spans="1:14" ht="15.75" x14ac:dyDescent="0.25">
      <c r="A36" s="35">
        <v>45346</v>
      </c>
      <c r="B36" s="20">
        <v>9040446.5199999996</v>
      </c>
      <c r="C36" s="20">
        <v>1929032.25</v>
      </c>
      <c r="D36" s="20">
        <v>561428.54</v>
      </c>
      <c r="E36" s="20">
        <v>655771.87</v>
      </c>
      <c r="F36" s="20">
        <v>1441964.57</v>
      </c>
      <c r="G36" s="20">
        <v>385960.2</v>
      </c>
      <c r="H36" s="20">
        <v>438942.18</v>
      </c>
      <c r="I36" s="20">
        <v>759767.28</v>
      </c>
      <c r="J36" s="20">
        <v>1122208.8600000001</v>
      </c>
      <c r="K36" s="20">
        <v>150964.54999999999</v>
      </c>
      <c r="L36" s="20">
        <v>886636</v>
      </c>
      <c r="M36" s="20">
        <v>615137.65</v>
      </c>
      <c r="N36" s="20">
        <v>92632.57</v>
      </c>
    </row>
    <row r="37" spans="1:14" ht="15.75" x14ac:dyDescent="0.25">
      <c r="A37" s="35">
        <v>45347</v>
      </c>
      <c r="B37" s="20">
        <v>8713072.3100000005</v>
      </c>
      <c r="C37" s="20">
        <v>1791347.38</v>
      </c>
      <c r="D37" s="20">
        <v>510213</v>
      </c>
      <c r="E37" s="20">
        <v>525167.76</v>
      </c>
      <c r="F37" s="20">
        <v>1413688.28</v>
      </c>
      <c r="G37" s="20">
        <v>429241.87</v>
      </c>
      <c r="H37" s="20">
        <v>470371.4</v>
      </c>
      <c r="I37" s="20">
        <v>873424.5</v>
      </c>
      <c r="J37" s="20">
        <v>1199670.02</v>
      </c>
      <c r="K37" s="20">
        <v>170219.08</v>
      </c>
      <c r="L37" s="20">
        <v>841884.39</v>
      </c>
      <c r="M37" s="20">
        <v>437950.13</v>
      </c>
      <c r="N37" s="20">
        <v>49894.5</v>
      </c>
    </row>
    <row r="38" spans="1:14" ht="15.75" x14ac:dyDescent="0.25">
      <c r="A38" s="35">
        <v>45352</v>
      </c>
      <c r="B38" s="20">
        <v>4328112.16</v>
      </c>
      <c r="C38" s="20">
        <v>983207.43</v>
      </c>
      <c r="D38" s="20">
        <v>298108.15000000002</v>
      </c>
      <c r="E38" s="20">
        <v>122373.42</v>
      </c>
      <c r="F38" s="20">
        <v>656134.14</v>
      </c>
      <c r="G38" s="20">
        <v>226543.17</v>
      </c>
      <c r="H38" s="20">
        <v>271649.18</v>
      </c>
      <c r="I38" s="20">
        <v>448032.55</v>
      </c>
      <c r="J38" s="20">
        <v>553825.03</v>
      </c>
      <c r="K38" s="20">
        <v>89976.69</v>
      </c>
      <c r="L38" s="20">
        <v>387546.39</v>
      </c>
      <c r="M38" s="20">
        <v>251600.86</v>
      </c>
      <c r="N38" s="20">
        <v>39115.15</v>
      </c>
    </row>
    <row r="39" spans="1:14" ht="15.75" x14ac:dyDescent="0.25">
      <c r="A39" s="35">
        <v>45354</v>
      </c>
      <c r="B39" s="20">
        <v>15032669.73</v>
      </c>
      <c r="C39" s="20">
        <v>3279605.24</v>
      </c>
      <c r="D39" s="20">
        <v>897668.82</v>
      </c>
      <c r="E39" s="20">
        <v>427034.91</v>
      </c>
      <c r="F39" s="20">
        <v>2455545.06</v>
      </c>
      <c r="G39" s="20">
        <v>769805.18</v>
      </c>
      <c r="H39" s="20">
        <v>913217.17</v>
      </c>
      <c r="I39" s="20">
        <v>1523770.6</v>
      </c>
      <c r="J39" s="20">
        <v>1978049.29</v>
      </c>
      <c r="K39" s="20">
        <v>276301.98</v>
      </c>
      <c r="L39" s="20">
        <v>1422649.82</v>
      </c>
      <c r="M39" s="20">
        <v>972339.22</v>
      </c>
      <c r="N39" s="20">
        <v>116682.44</v>
      </c>
    </row>
    <row r="40" spans="1:14" ht="15.75" x14ac:dyDescent="0.25">
      <c r="A40" s="35">
        <v>45355</v>
      </c>
      <c r="B40" s="20">
        <v>5406816.7999999998</v>
      </c>
      <c r="C40" s="20">
        <v>1039062.07</v>
      </c>
      <c r="D40" s="20">
        <v>282717.06</v>
      </c>
      <c r="E40" s="20">
        <v>177615.52</v>
      </c>
      <c r="F40" s="20">
        <v>799751.24</v>
      </c>
      <c r="G40" s="20">
        <v>340329.61</v>
      </c>
      <c r="H40" s="20">
        <v>427954.39</v>
      </c>
      <c r="I40" s="20">
        <v>464428.12</v>
      </c>
      <c r="J40" s="20">
        <v>921654.48</v>
      </c>
      <c r="K40" s="20">
        <v>138994.78</v>
      </c>
      <c r="L40" s="20">
        <v>526480.24</v>
      </c>
      <c r="M40" s="20">
        <v>247944.24</v>
      </c>
      <c r="N40" s="20">
        <v>39885.050000000003</v>
      </c>
    </row>
    <row r="41" spans="1:14" ht="15.75" x14ac:dyDescent="0.25">
      <c r="A41" s="35">
        <v>45359</v>
      </c>
      <c r="B41" s="20">
        <v>4541896.4800000004</v>
      </c>
      <c r="C41" s="20">
        <v>936689.91</v>
      </c>
      <c r="D41" s="20">
        <v>285516.76</v>
      </c>
      <c r="E41" s="20">
        <v>334268.2</v>
      </c>
      <c r="F41" s="20">
        <v>704348.25</v>
      </c>
      <c r="G41" s="20">
        <v>204533.81</v>
      </c>
      <c r="H41" s="20">
        <v>270307.06</v>
      </c>
      <c r="I41" s="20">
        <v>454113.73</v>
      </c>
      <c r="J41" s="20">
        <v>508494.05</v>
      </c>
      <c r="K41" s="20">
        <v>85464.57</v>
      </c>
      <c r="L41" s="20">
        <v>482482.25</v>
      </c>
      <c r="M41" s="20">
        <v>258588.86</v>
      </c>
      <c r="N41" s="20">
        <v>17089.03</v>
      </c>
    </row>
    <row r="42" spans="1:14" ht="15.75" x14ac:dyDescent="0.25">
      <c r="A42" s="35">
        <v>45360</v>
      </c>
      <c r="B42" s="20">
        <v>8696273.5399999991</v>
      </c>
      <c r="C42" s="20">
        <v>2063961.1</v>
      </c>
      <c r="D42" s="20">
        <v>575279.81000000006</v>
      </c>
      <c r="E42" s="20">
        <v>399099.92</v>
      </c>
      <c r="F42" s="20">
        <v>1448865.77</v>
      </c>
      <c r="G42" s="20">
        <v>430799.83</v>
      </c>
      <c r="H42" s="20">
        <v>455030.2</v>
      </c>
      <c r="I42" s="20">
        <v>604288.32999999996</v>
      </c>
      <c r="J42" s="20">
        <v>1011970.36</v>
      </c>
      <c r="K42" s="20">
        <v>107181.13</v>
      </c>
      <c r="L42" s="20">
        <v>861552.42</v>
      </c>
      <c r="M42" s="20">
        <v>668205.1</v>
      </c>
      <c r="N42" s="20">
        <v>70039.570000000007</v>
      </c>
    </row>
    <row r="43" spans="1:14" ht="15.75" x14ac:dyDescent="0.25">
      <c r="A43" s="35">
        <v>45361</v>
      </c>
      <c r="B43" s="20">
        <v>8755336.5899999999</v>
      </c>
      <c r="C43" s="20">
        <v>1658735.49</v>
      </c>
      <c r="D43" s="20">
        <v>499757.97</v>
      </c>
      <c r="E43" s="20">
        <v>356032.07</v>
      </c>
      <c r="F43" s="20">
        <v>1323196.58</v>
      </c>
      <c r="G43" s="20">
        <v>405562.99</v>
      </c>
      <c r="H43" s="20">
        <v>533822.87</v>
      </c>
      <c r="I43" s="20">
        <v>934722.83</v>
      </c>
      <c r="J43" s="20">
        <v>1247397.93</v>
      </c>
      <c r="K43" s="20">
        <v>227150.79</v>
      </c>
      <c r="L43" s="20">
        <v>843329.48</v>
      </c>
      <c r="M43" s="20">
        <v>639694.13</v>
      </c>
      <c r="N43" s="20">
        <v>85933.46</v>
      </c>
    </row>
    <row r="44" spans="1:14" ht="15.75" x14ac:dyDescent="0.25">
      <c r="A44" s="35">
        <v>45366</v>
      </c>
      <c r="B44" s="20">
        <v>4985360.24</v>
      </c>
      <c r="C44" s="20">
        <v>1049923.19</v>
      </c>
      <c r="D44" s="20">
        <v>302975.11</v>
      </c>
      <c r="E44" s="20">
        <v>191345.49</v>
      </c>
      <c r="F44" s="20">
        <v>784689.47</v>
      </c>
      <c r="G44" s="20">
        <v>254052.08</v>
      </c>
      <c r="H44" s="20">
        <v>271429.68</v>
      </c>
      <c r="I44" s="20">
        <v>552114.56999999995</v>
      </c>
      <c r="J44" s="20">
        <v>620899.18000000005</v>
      </c>
      <c r="K44" s="20">
        <v>65930.42</v>
      </c>
      <c r="L44" s="20">
        <v>481421</v>
      </c>
      <c r="M44" s="20">
        <v>362155.77</v>
      </c>
      <c r="N44" s="20">
        <v>48424.28</v>
      </c>
    </row>
    <row r="45" spans="1:14" ht="15.75" x14ac:dyDescent="0.25">
      <c r="A45" s="35">
        <v>45367</v>
      </c>
      <c r="B45" s="20">
        <v>7752139.5899999999</v>
      </c>
      <c r="C45" s="20">
        <v>1649960.33</v>
      </c>
      <c r="D45" s="20">
        <v>464973.11</v>
      </c>
      <c r="E45" s="20">
        <v>426555.04</v>
      </c>
      <c r="F45" s="20">
        <v>1191829.06</v>
      </c>
      <c r="G45" s="20">
        <v>399969.57</v>
      </c>
      <c r="H45" s="20">
        <v>405126.93</v>
      </c>
      <c r="I45" s="20">
        <v>671229.06</v>
      </c>
      <c r="J45" s="20">
        <v>1065220.5</v>
      </c>
      <c r="K45" s="20">
        <v>164175.31</v>
      </c>
      <c r="L45" s="20">
        <v>765428.97</v>
      </c>
      <c r="M45" s="20">
        <v>500154.39</v>
      </c>
      <c r="N45" s="20">
        <v>47517.32</v>
      </c>
    </row>
    <row r="46" spans="1:14" ht="15.75" x14ac:dyDescent="0.25">
      <c r="A46" s="35">
        <v>45368</v>
      </c>
      <c r="B46" s="20">
        <v>7966152.0700000003</v>
      </c>
      <c r="C46" s="20">
        <v>1716942.88</v>
      </c>
      <c r="D46" s="20">
        <v>481565.17</v>
      </c>
      <c r="E46" s="20">
        <v>246331.54</v>
      </c>
      <c r="F46" s="20">
        <v>1161043.43</v>
      </c>
      <c r="G46" s="20">
        <v>390263.76</v>
      </c>
      <c r="H46" s="20">
        <v>488095.74</v>
      </c>
      <c r="I46" s="20">
        <v>829444.03</v>
      </c>
      <c r="J46" s="20">
        <v>1261908.82</v>
      </c>
      <c r="K46" s="20">
        <v>155843.93</v>
      </c>
      <c r="L46" s="20">
        <v>711885.48</v>
      </c>
      <c r="M46" s="20">
        <v>443099.65</v>
      </c>
      <c r="N46" s="20">
        <v>79727.64</v>
      </c>
    </row>
    <row r="47" spans="1:14" ht="15.75" x14ac:dyDescent="0.25">
      <c r="A47" s="35">
        <v>45373</v>
      </c>
      <c r="B47" s="20">
        <v>5398818.9500000002</v>
      </c>
      <c r="C47" s="20">
        <v>1122734.8999999999</v>
      </c>
      <c r="D47" s="20">
        <v>354152.28</v>
      </c>
      <c r="E47" s="20">
        <v>233522.07</v>
      </c>
      <c r="F47" s="20">
        <v>898170.89</v>
      </c>
      <c r="G47" s="20">
        <v>257356.92</v>
      </c>
      <c r="H47" s="20">
        <v>344980.62</v>
      </c>
      <c r="I47" s="20">
        <v>514215.38</v>
      </c>
      <c r="J47" s="20">
        <v>682865.28</v>
      </c>
      <c r="K47" s="20">
        <v>104286.07</v>
      </c>
      <c r="L47" s="20">
        <v>583018.05000000005</v>
      </c>
      <c r="M47" s="20">
        <v>278689.93</v>
      </c>
      <c r="N47" s="20">
        <v>24826.560000000001</v>
      </c>
    </row>
    <row r="48" spans="1:14" ht="15.75" x14ac:dyDescent="0.25">
      <c r="A48" s="35">
        <v>45374</v>
      </c>
      <c r="B48" s="20">
        <v>6714467.4299999997</v>
      </c>
      <c r="C48" s="20">
        <v>1438115.18</v>
      </c>
      <c r="D48" s="20">
        <v>435872.13</v>
      </c>
      <c r="E48" s="20">
        <v>280081.02</v>
      </c>
      <c r="F48" s="20">
        <v>1110328.9099999999</v>
      </c>
      <c r="G48" s="20">
        <v>349607.46</v>
      </c>
      <c r="H48" s="20">
        <v>349496.06</v>
      </c>
      <c r="I48" s="20">
        <v>578524.96</v>
      </c>
      <c r="J48" s="20">
        <v>839202.08</v>
      </c>
      <c r="K48" s="20">
        <v>106229.66</v>
      </c>
      <c r="L48" s="20">
        <v>701779.49</v>
      </c>
      <c r="M48" s="20">
        <v>472555.96</v>
      </c>
      <c r="N48" s="20">
        <v>52674.52</v>
      </c>
    </row>
    <row r="49" spans="1:14" ht="15.75" x14ac:dyDescent="0.25">
      <c r="A49" s="35">
        <v>45375</v>
      </c>
      <c r="B49" s="20">
        <v>5548672.8099999996</v>
      </c>
      <c r="C49" s="20">
        <v>1150744.48</v>
      </c>
      <c r="D49" s="20">
        <v>336398.34</v>
      </c>
      <c r="E49" s="20">
        <v>180857.88</v>
      </c>
      <c r="F49" s="20">
        <v>784589.26</v>
      </c>
      <c r="G49" s="20">
        <v>316097.5</v>
      </c>
      <c r="H49" s="20">
        <v>354874.4</v>
      </c>
      <c r="I49" s="20">
        <v>587967.68999999994</v>
      </c>
      <c r="J49" s="20">
        <v>926877.81</v>
      </c>
      <c r="K49" s="20">
        <v>127574.84</v>
      </c>
      <c r="L49" s="20">
        <v>492980.27</v>
      </c>
      <c r="M49" s="20">
        <v>252184.5</v>
      </c>
      <c r="N49" s="20">
        <v>37525.839999999997</v>
      </c>
    </row>
    <row r="50" spans="1:14" ht="15.75" x14ac:dyDescent="0.25">
      <c r="A50" s="35">
        <v>45380</v>
      </c>
      <c r="B50" s="20">
        <v>4844386.32</v>
      </c>
      <c r="C50" s="20">
        <v>1130079.1599999999</v>
      </c>
      <c r="D50" s="20">
        <v>325331.59999999998</v>
      </c>
      <c r="E50" s="20">
        <v>148669.39000000001</v>
      </c>
      <c r="F50" s="20">
        <v>825251.42</v>
      </c>
      <c r="G50" s="20">
        <v>257279.9</v>
      </c>
      <c r="H50" s="20">
        <v>274512.78999999998</v>
      </c>
      <c r="I50" s="20">
        <v>430874.83</v>
      </c>
      <c r="J50" s="20">
        <v>574957.47</v>
      </c>
      <c r="K50" s="20">
        <v>72684.17</v>
      </c>
      <c r="L50" s="20">
        <v>518649.76</v>
      </c>
      <c r="M50" s="20">
        <v>264868.25</v>
      </c>
      <c r="N50" s="20">
        <v>21227.58</v>
      </c>
    </row>
    <row r="51" spans="1:14" ht="15.75" x14ac:dyDescent="0.25">
      <c r="A51" s="35">
        <v>45386</v>
      </c>
      <c r="B51" s="20">
        <v>6649053.8300000001</v>
      </c>
      <c r="C51" s="20">
        <v>1299196.1599999999</v>
      </c>
      <c r="D51" s="20">
        <v>395604</v>
      </c>
      <c r="E51" s="20">
        <v>211411.57</v>
      </c>
      <c r="F51" s="20">
        <v>1177234.04</v>
      </c>
      <c r="G51" s="20">
        <v>316431.53999999998</v>
      </c>
      <c r="H51" s="20">
        <v>480133.82</v>
      </c>
      <c r="I51" s="20">
        <v>529835.80000000005</v>
      </c>
      <c r="J51" s="20">
        <v>907938.97</v>
      </c>
      <c r="K51" s="20">
        <v>127619.56</v>
      </c>
      <c r="L51" s="20">
        <v>639292.30000000005</v>
      </c>
      <c r="M51" s="20">
        <v>504517.59</v>
      </c>
      <c r="N51" s="20">
        <v>59838.48</v>
      </c>
    </row>
    <row r="52" spans="1:14" ht="15.75" x14ac:dyDescent="0.25">
      <c r="A52" s="35">
        <v>45387</v>
      </c>
      <c r="B52" s="20">
        <v>6787674.7599999998</v>
      </c>
      <c r="C52" s="20">
        <v>1363829.55</v>
      </c>
      <c r="D52" s="20">
        <v>424876.7</v>
      </c>
      <c r="E52" s="20">
        <v>230495.68</v>
      </c>
      <c r="F52" s="20">
        <v>1243441.1399999999</v>
      </c>
      <c r="G52" s="20">
        <v>307867.87</v>
      </c>
      <c r="H52" s="20">
        <v>424331.81</v>
      </c>
      <c r="I52" s="20">
        <v>676541.24</v>
      </c>
      <c r="J52" s="20">
        <v>707480.04</v>
      </c>
      <c r="K52" s="20">
        <v>90186.5</v>
      </c>
      <c r="L52" s="20">
        <v>692671.79</v>
      </c>
      <c r="M52" s="20">
        <v>564537.06999999995</v>
      </c>
      <c r="N52" s="20">
        <v>61415.37</v>
      </c>
    </row>
    <row r="53" spans="1:14" ht="15.75" x14ac:dyDescent="0.25">
      <c r="A53" s="35">
        <v>45388</v>
      </c>
      <c r="B53" s="20">
        <v>16952848.600000001</v>
      </c>
      <c r="C53" s="20">
        <v>3821444.13</v>
      </c>
      <c r="D53" s="20">
        <v>1102098.0900000001</v>
      </c>
      <c r="E53" s="20">
        <v>836570.07</v>
      </c>
      <c r="F53" s="20">
        <v>3046920.31</v>
      </c>
      <c r="G53" s="20">
        <v>757619.5</v>
      </c>
      <c r="H53" s="20">
        <v>865367.86</v>
      </c>
      <c r="I53" s="20">
        <v>1296546.81</v>
      </c>
      <c r="J53" s="20">
        <v>1526222.11</v>
      </c>
      <c r="K53" s="20">
        <v>467247.31</v>
      </c>
      <c r="L53" s="20">
        <v>1914292.06</v>
      </c>
      <c r="M53" s="20">
        <v>1146393.01</v>
      </c>
      <c r="N53" s="20">
        <v>172127.34</v>
      </c>
    </row>
    <row r="54" spans="1:14" ht="15.75" x14ac:dyDescent="0.25">
      <c r="A54" s="35">
        <v>45389</v>
      </c>
      <c r="B54" s="20">
        <v>11178380.59</v>
      </c>
      <c r="C54" s="20">
        <v>2203114.67</v>
      </c>
      <c r="D54" s="20">
        <v>673707.09</v>
      </c>
      <c r="E54" s="20">
        <v>347192.89</v>
      </c>
      <c r="F54" s="20">
        <v>1759509.12</v>
      </c>
      <c r="G54" s="20">
        <v>527636.87</v>
      </c>
      <c r="H54" s="20">
        <v>717705.32</v>
      </c>
      <c r="I54" s="20">
        <v>1052676.6299999999</v>
      </c>
      <c r="J54" s="20">
        <v>1543550.44</v>
      </c>
      <c r="K54" s="20">
        <v>417098.36</v>
      </c>
      <c r="L54" s="20">
        <v>1098202.28</v>
      </c>
      <c r="M54" s="20">
        <v>752706.72</v>
      </c>
      <c r="N54" s="20">
        <v>85280.2</v>
      </c>
    </row>
    <row r="55" spans="1:14" ht="15.75" x14ac:dyDescent="0.25">
      <c r="A55" s="35">
        <v>45401</v>
      </c>
      <c r="B55" s="20">
        <v>5403705.8200000003</v>
      </c>
      <c r="C55" s="20">
        <v>1234859.4099999999</v>
      </c>
      <c r="D55" s="20">
        <v>356260.12</v>
      </c>
      <c r="E55" s="20">
        <v>181629.15</v>
      </c>
      <c r="F55" s="20">
        <v>910417.03</v>
      </c>
      <c r="G55" s="20">
        <v>278154.05</v>
      </c>
      <c r="H55" s="20">
        <v>352469.01</v>
      </c>
      <c r="I55" s="20">
        <v>408807.47</v>
      </c>
      <c r="J55" s="20">
        <v>626511.88</v>
      </c>
      <c r="K55" s="20">
        <v>92468.25</v>
      </c>
      <c r="L55" s="20">
        <v>536638.32999999996</v>
      </c>
      <c r="M55" s="20">
        <v>391346.61</v>
      </c>
      <c r="N55" s="20">
        <v>34144.51</v>
      </c>
    </row>
    <row r="56" spans="1:14" ht="15.75" x14ac:dyDescent="0.25">
      <c r="A56" s="35">
        <v>45402</v>
      </c>
      <c r="B56" s="20">
        <v>8249864.5499999998</v>
      </c>
      <c r="C56" s="20">
        <v>1800053.2</v>
      </c>
      <c r="D56" s="20">
        <v>534807.39</v>
      </c>
      <c r="E56" s="20">
        <v>376095.28</v>
      </c>
      <c r="F56" s="20">
        <v>1257840.32</v>
      </c>
      <c r="G56" s="20">
        <v>384143.26</v>
      </c>
      <c r="H56" s="20">
        <v>439319.2</v>
      </c>
      <c r="I56" s="20">
        <v>722476.62</v>
      </c>
      <c r="J56" s="20">
        <v>975319.29</v>
      </c>
      <c r="K56" s="20">
        <v>480213.26</v>
      </c>
      <c r="L56" s="20">
        <v>759508.19</v>
      </c>
      <c r="M56" s="20">
        <v>478328.55</v>
      </c>
      <c r="N56" s="20">
        <v>41759.99</v>
      </c>
    </row>
    <row r="57" spans="1:14" ht="15.75" x14ac:dyDescent="0.25">
      <c r="A57" s="35">
        <v>45403</v>
      </c>
      <c r="B57" s="20">
        <v>7947769.29</v>
      </c>
      <c r="C57" s="20">
        <v>1682274.69</v>
      </c>
      <c r="D57" s="20">
        <v>492218.15</v>
      </c>
      <c r="E57" s="20">
        <v>282621.90999999997</v>
      </c>
      <c r="F57" s="20">
        <v>1129162.6399999999</v>
      </c>
      <c r="G57" s="20">
        <v>428279.82</v>
      </c>
      <c r="H57" s="20">
        <v>483216.47</v>
      </c>
      <c r="I57" s="20">
        <v>910571.92</v>
      </c>
      <c r="J57" s="20">
        <v>1096921.97</v>
      </c>
      <c r="K57" s="20">
        <v>206172.04</v>
      </c>
      <c r="L57" s="20">
        <v>733244.16</v>
      </c>
      <c r="M57" s="20">
        <v>437161.14</v>
      </c>
      <c r="N57" s="20">
        <v>65924.38</v>
      </c>
    </row>
    <row r="58" spans="1:14" ht="15.75" x14ac:dyDescent="0.25">
      <c r="A58" s="35">
        <v>45408</v>
      </c>
      <c r="B58" s="20">
        <v>6646189.6900000004</v>
      </c>
      <c r="C58" s="20">
        <v>1338524.01</v>
      </c>
      <c r="D58" s="20">
        <v>432345.47</v>
      </c>
      <c r="E58" s="20">
        <v>240508.42</v>
      </c>
      <c r="F58" s="20">
        <v>1152852.3</v>
      </c>
      <c r="G58" s="20">
        <v>332086.42</v>
      </c>
      <c r="H58" s="20">
        <v>381205.48</v>
      </c>
      <c r="I58" s="20">
        <v>634362.69999999995</v>
      </c>
      <c r="J58" s="20">
        <v>789204.86</v>
      </c>
      <c r="K58" s="20">
        <v>94842.54</v>
      </c>
      <c r="L58" s="20">
        <v>664436.22</v>
      </c>
      <c r="M58" s="20">
        <v>531756.77</v>
      </c>
      <c r="N58" s="20">
        <v>54064.5</v>
      </c>
    </row>
    <row r="59" spans="1:14" ht="15.75" x14ac:dyDescent="0.25">
      <c r="A59" s="35">
        <v>45409</v>
      </c>
      <c r="B59" s="20">
        <v>9834930.9800000004</v>
      </c>
      <c r="C59" s="20">
        <v>2048199.65</v>
      </c>
      <c r="D59" s="20">
        <v>623885.74</v>
      </c>
      <c r="E59" s="20">
        <v>610184.23</v>
      </c>
      <c r="F59" s="20">
        <v>1580556.12</v>
      </c>
      <c r="G59" s="20">
        <v>437102.79</v>
      </c>
      <c r="H59" s="20">
        <v>518075.55</v>
      </c>
      <c r="I59" s="20">
        <v>970176.57</v>
      </c>
      <c r="J59" s="20">
        <v>1118493.3799999999</v>
      </c>
      <c r="K59" s="20">
        <v>161926.32</v>
      </c>
      <c r="L59" s="20">
        <v>978524.73</v>
      </c>
      <c r="M59" s="20">
        <v>703195.87</v>
      </c>
      <c r="N59" s="20">
        <v>84610.03</v>
      </c>
    </row>
    <row r="60" spans="1:14" ht="15.75" x14ac:dyDescent="0.25">
      <c r="A60" s="35">
        <v>45410</v>
      </c>
      <c r="B60" s="20">
        <v>7682491.2199999997</v>
      </c>
      <c r="C60" s="20">
        <v>1676488.86</v>
      </c>
      <c r="D60" s="20">
        <v>474039.37</v>
      </c>
      <c r="E60" s="20">
        <v>244697.89</v>
      </c>
      <c r="F60" s="20">
        <v>1179118.6499999999</v>
      </c>
      <c r="G60" s="20">
        <v>403329.63</v>
      </c>
      <c r="H60" s="20">
        <v>450980.51</v>
      </c>
      <c r="I60" s="20">
        <v>885529.97</v>
      </c>
      <c r="J60" s="20">
        <v>953160.8</v>
      </c>
      <c r="K60" s="20">
        <v>174538.98</v>
      </c>
      <c r="L60" s="20">
        <v>710560.01</v>
      </c>
      <c r="M60" s="20">
        <v>485978.93</v>
      </c>
      <c r="N60" s="20">
        <v>44067.62</v>
      </c>
    </row>
    <row r="61" spans="1:14" ht="15.75" x14ac:dyDescent="0.25">
      <c r="A61" s="35">
        <v>45415</v>
      </c>
      <c r="B61" s="20">
        <v>4443982.26</v>
      </c>
      <c r="C61" s="20">
        <v>1160176.3899999999</v>
      </c>
      <c r="D61" s="20">
        <v>341611.75</v>
      </c>
      <c r="E61" s="20">
        <v>147141.35999999999</v>
      </c>
      <c r="F61" s="20">
        <v>760817.72</v>
      </c>
      <c r="G61" s="20">
        <v>221835.44</v>
      </c>
      <c r="H61" s="20">
        <v>222048.12</v>
      </c>
      <c r="I61" s="20">
        <v>282751.26</v>
      </c>
      <c r="J61" s="20">
        <v>398486.32</v>
      </c>
      <c r="K61" s="20">
        <v>45360.78</v>
      </c>
      <c r="L61" s="20">
        <v>471462.16</v>
      </c>
      <c r="M61" s="20">
        <v>321686.43</v>
      </c>
      <c r="N61" s="20">
        <v>70604.53</v>
      </c>
    </row>
    <row r="62" spans="1:14" ht="15.75" x14ac:dyDescent="0.25">
      <c r="A62" s="35">
        <v>45416</v>
      </c>
      <c r="B62" s="20">
        <v>10296040.4</v>
      </c>
      <c r="C62" s="20">
        <v>2717757.22</v>
      </c>
      <c r="D62" s="20">
        <v>778466.86</v>
      </c>
      <c r="E62" s="20">
        <v>434942.77</v>
      </c>
      <c r="F62" s="20">
        <v>1894993.94</v>
      </c>
      <c r="G62" s="20">
        <v>435961.86</v>
      </c>
      <c r="H62" s="20">
        <v>391788.7</v>
      </c>
      <c r="I62" s="20">
        <v>716658.31</v>
      </c>
      <c r="J62" s="20">
        <v>700014.01</v>
      </c>
      <c r="K62" s="20">
        <v>83380.83</v>
      </c>
      <c r="L62" s="20">
        <v>1297108.9099999999</v>
      </c>
      <c r="M62" s="20">
        <v>789147.56</v>
      </c>
      <c r="N62" s="20">
        <v>55819.43</v>
      </c>
    </row>
    <row r="63" spans="1:14" ht="15.75" x14ac:dyDescent="0.25">
      <c r="A63" s="35">
        <v>45417</v>
      </c>
      <c r="B63" s="20">
        <v>10413514.01</v>
      </c>
      <c r="C63" s="20">
        <v>2229206.08</v>
      </c>
      <c r="D63" s="20">
        <v>616303.30000000005</v>
      </c>
      <c r="E63" s="20">
        <v>408922.33</v>
      </c>
      <c r="F63" s="20">
        <v>1604101.27</v>
      </c>
      <c r="G63" s="20">
        <v>494916.71</v>
      </c>
      <c r="H63" s="20">
        <v>629164.1</v>
      </c>
      <c r="I63" s="20">
        <v>996042.49</v>
      </c>
      <c r="J63" s="20">
        <v>1337481.3</v>
      </c>
      <c r="K63" s="20">
        <v>195757.42</v>
      </c>
      <c r="L63" s="20">
        <v>1059615.0900000001</v>
      </c>
      <c r="M63" s="20">
        <v>640118.78</v>
      </c>
      <c r="N63" s="20">
        <v>201885.14</v>
      </c>
    </row>
    <row r="64" spans="1:14" ht="15.75" x14ac:dyDescent="0.25">
      <c r="A64" s="35">
        <v>45422</v>
      </c>
      <c r="B64" s="20">
        <v>5923454.3399999999</v>
      </c>
      <c r="C64" s="20">
        <v>1152361.03</v>
      </c>
      <c r="D64" s="20">
        <v>352144.27</v>
      </c>
      <c r="E64" s="20">
        <v>151364.37</v>
      </c>
      <c r="F64" s="20">
        <v>839946.68</v>
      </c>
      <c r="G64" s="20">
        <v>279922.8</v>
      </c>
      <c r="H64" s="20">
        <v>316203.33</v>
      </c>
      <c r="I64" s="20">
        <v>538348.93000000005</v>
      </c>
      <c r="J64" s="20">
        <v>668250.91</v>
      </c>
      <c r="K64" s="20">
        <v>861225.95</v>
      </c>
      <c r="L64" s="20">
        <v>515282.82</v>
      </c>
      <c r="M64" s="20">
        <v>232280.64</v>
      </c>
      <c r="N64" s="20">
        <v>16122.61</v>
      </c>
    </row>
    <row r="65" spans="1:14" ht="15.75" x14ac:dyDescent="0.25">
      <c r="A65" s="35">
        <v>45423</v>
      </c>
      <c r="B65" s="20">
        <v>6819241.7999999998</v>
      </c>
      <c r="C65" s="20">
        <v>1613354.93</v>
      </c>
      <c r="D65" s="20">
        <v>491469.76</v>
      </c>
      <c r="E65" s="20">
        <v>201792.96</v>
      </c>
      <c r="F65" s="20">
        <v>1065791.8600000001</v>
      </c>
      <c r="G65" s="20">
        <v>347206.41</v>
      </c>
      <c r="H65" s="20">
        <v>352087.93</v>
      </c>
      <c r="I65" s="20">
        <v>728593.14</v>
      </c>
      <c r="J65" s="20">
        <v>814963.22</v>
      </c>
      <c r="K65" s="20">
        <v>135115.95000000001</v>
      </c>
      <c r="L65" s="20">
        <v>674574.83</v>
      </c>
      <c r="M65" s="20">
        <v>351495.45</v>
      </c>
      <c r="N65" s="20">
        <v>42795.360000000001</v>
      </c>
    </row>
    <row r="66" spans="1:14" ht="15.75" x14ac:dyDescent="0.25">
      <c r="A66" s="35">
        <v>45424</v>
      </c>
      <c r="B66" s="20">
        <v>6333013.79</v>
      </c>
      <c r="C66" s="20">
        <v>1413073.76</v>
      </c>
      <c r="D66" s="20">
        <v>400493.33</v>
      </c>
      <c r="E66" s="20">
        <v>196591.33</v>
      </c>
      <c r="F66" s="20">
        <v>891094.8</v>
      </c>
      <c r="G66" s="20">
        <v>346690.43</v>
      </c>
      <c r="H66" s="20">
        <v>376893.47</v>
      </c>
      <c r="I66" s="20">
        <v>730156.99</v>
      </c>
      <c r="J66" s="20">
        <v>948925.72</v>
      </c>
      <c r="K66" s="20">
        <v>162321.20000000001</v>
      </c>
      <c r="L66" s="20">
        <v>564445.48</v>
      </c>
      <c r="M66" s="20">
        <v>275257.31</v>
      </c>
      <c r="N66" s="20">
        <v>27069.97</v>
      </c>
    </row>
    <row r="67" spans="1:14" ht="15.75" x14ac:dyDescent="0.25">
      <c r="A67" s="35">
        <v>45429</v>
      </c>
      <c r="B67" s="20">
        <v>4434486.37</v>
      </c>
      <c r="C67" s="20">
        <v>1073038</v>
      </c>
      <c r="D67" s="20">
        <v>320481.40000000002</v>
      </c>
      <c r="E67" s="20">
        <v>128178.69</v>
      </c>
      <c r="F67" s="20">
        <v>793569.01</v>
      </c>
      <c r="G67" s="20">
        <v>251330.09</v>
      </c>
      <c r="H67" s="20">
        <v>229358.74</v>
      </c>
      <c r="I67" s="20">
        <v>283541.05</v>
      </c>
      <c r="J67" s="20">
        <v>453096.98</v>
      </c>
      <c r="K67" s="20">
        <v>60144</v>
      </c>
      <c r="L67" s="20">
        <v>497248.77</v>
      </c>
      <c r="M67" s="20">
        <v>314647.13</v>
      </c>
      <c r="N67" s="20">
        <v>29852.51</v>
      </c>
    </row>
    <row r="68" spans="1:14" ht="15.75" x14ac:dyDescent="0.25">
      <c r="A68" s="35">
        <v>45430</v>
      </c>
      <c r="B68" s="20">
        <v>9442982.1099999994</v>
      </c>
      <c r="C68" s="20">
        <v>2067582.23</v>
      </c>
      <c r="D68" s="20">
        <v>673841.37</v>
      </c>
      <c r="E68" s="20">
        <v>475154.53</v>
      </c>
      <c r="F68" s="20">
        <v>1748716.14</v>
      </c>
      <c r="G68" s="20">
        <v>368156.08</v>
      </c>
      <c r="H68" s="20">
        <v>390290.17</v>
      </c>
      <c r="I68" s="20">
        <v>760197.11</v>
      </c>
      <c r="J68" s="20">
        <v>891517.73</v>
      </c>
      <c r="K68" s="20">
        <v>92217.55</v>
      </c>
      <c r="L68" s="20">
        <v>1128776.55</v>
      </c>
      <c r="M68" s="20">
        <v>761970.01</v>
      </c>
      <c r="N68" s="20">
        <v>84562.64</v>
      </c>
    </row>
    <row r="69" spans="1:14" ht="15.75" x14ac:dyDescent="0.25">
      <c r="A69" s="35">
        <v>45431</v>
      </c>
      <c r="B69" s="20">
        <v>7561275.0099999998</v>
      </c>
      <c r="C69" s="20">
        <v>1555256.8</v>
      </c>
      <c r="D69" s="20">
        <v>479556.4</v>
      </c>
      <c r="E69" s="20">
        <v>262753.12</v>
      </c>
      <c r="F69" s="20">
        <v>1216637.31</v>
      </c>
      <c r="G69" s="20">
        <v>347991.97</v>
      </c>
      <c r="H69" s="20">
        <v>459359.84</v>
      </c>
      <c r="I69" s="20">
        <v>575852.96</v>
      </c>
      <c r="J69" s="20">
        <v>1179694.31</v>
      </c>
      <c r="K69" s="20">
        <v>180475.29</v>
      </c>
      <c r="L69" s="20">
        <v>753660.85</v>
      </c>
      <c r="M69" s="20">
        <v>496413.15</v>
      </c>
      <c r="N69" s="20">
        <v>53623.01</v>
      </c>
    </row>
    <row r="70" spans="1:14" ht="15.75" x14ac:dyDescent="0.25">
      <c r="A70" s="35">
        <v>45436</v>
      </c>
      <c r="B70" s="20">
        <v>6990747</v>
      </c>
      <c r="C70" s="20">
        <v>1470203.43</v>
      </c>
      <c r="D70" s="20">
        <v>402237.63</v>
      </c>
      <c r="E70" s="20">
        <v>216986.51</v>
      </c>
      <c r="F70" s="20">
        <v>1220800.07</v>
      </c>
      <c r="G70" s="20">
        <v>391734.6</v>
      </c>
      <c r="H70" s="20">
        <v>502739.88</v>
      </c>
      <c r="I70" s="20">
        <v>548919.28</v>
      </c>
      <c r="J70" s="20">
        <v>834273.57</v>
      </c>
      <c r="K70" s="20">
        <v>134316.21</v>
      </c>
      <c r="L70" s="20">
        <v>729762.61</v>
      </c>
      <c r="M70" s="20">
        <v>483669.25</v>
      </c>
      <c r="N70" s="20">
        <v>55103.96</v>
      </c>
    </row>
    <row r="71" spans="1:14" ht="15.75" x14ac:dyDescent="0.25">
      <c r="A71" s="35">
        <v>45437</v>
      </c>
      <c r="B71" s="20">
        <v>10264176.43</v>
      </c>
      <c r="C71" s="20">
        <v>2031313.48</v>
      </c>
      <c r="D71" s="20">
        <v>874442.89</v>
      </c>
      <c r="E71" s="20">
        <v>341859.73</v>
      </c>
      <c r="F71" s="20">
        <v>1577161.88</v>
      </c>
      <c r="G71" s="20">
        <v>454611.46</v>
      </c>
      <c r="H71" s="20">
        <v>506775.56</v>
      </c>
      <c r="I71" s="20">
        <v>949870</v>
      </c>
      <c r="J71" s="20">
        <v>1507567.65</v>
      </c>
      <c r="K71" s="20">
        <v>229211.85</v>
      </c>
      <c r="L71" s="20">
        <v>1031625.38</v>
      </c>
      <c r="M71" s="20">
        <v>679624.8</v>
      </c>
      <c r="N71" s="20">
        <v>80111.75</v>
      </c>
    </row>
    <row r="72" spans="1:14" ht="15.75" x14ac:dyDescent="0.25">
      <c r="A72" s="35">
        <v>45438</v>
      </c>
      <c r="B72" s="20">
        <v>9574559.3800000008</v>
      </c>
      <c r="C72" s="20">
        <v>1957855.22</v>
      </c>
      <c r="D72" s="20">
        <v>734579.82</v>
      </c>
      <c r="E72" s="20">
        <v>304199.43</v>
      </c>
      <c r="F72" s="20">
        <v>1473223.73</v>
      </c>
      <c r="G72" s="20">
        <v>411383.87</v>
      </c>
      <c r="H72" s="20">
        <v>595867.9</v>
      </c>
      <c r="I72" s="20">
        <v>1003951.23</v>
      </c>
      <c r="J72" s="20">
        <v>1283560.83</v>
      </c>
      <c r="K72" s="20">
        <v>286155.46000000002</v>
      </c>
      <c r="L72" s="20">
        <v>900240.19</v>
      </c>
      <c r="M72" s="20">
        <v>523722.08</v>
      </c>
      <c r="N72" s="20">
        <v>99819.62</v>
      </c>
    </row>
    <row r="73" spans="1:14" ht="15.75" x14ac:dyDescent="0.25">
      <c r="A73" s="35">
        <v>45439</v>
      </c>
      <c r="B73" s="20">
        <v>15547893</v>
      </c>
      <c r="C73" s="20">
        <v>2989432.23</v>
      </c>
      <c r="D73" s="20">
        <v>898532.55</v>
      </c>
      <c r="E73" s="20">
        <v>535935.91</v>
      </c>
      <c r="F73" s="20">
        <v>2619092.11</v>
      </c>
      <c r="G73" s="20">
        <v>735178.43</v>
      </c>
      <c r="H73" s="20">
        <v>1022732.32</v>
      </c>
      <c r="I73" s="20">
        <v>1731327.21</v>
      </c>
      <c r="J73" s="20">
        <v>1938151.17</v>
      </c>
      <c r="K73" s="20">
        <v>346245.67</v>
      </c>
      <c r="L73" s="20">
        <v>1568521.81</v>
      </c>
      <c r="M73" s="20">
        <v>1057233.4099999999</v>
      </c>
      <c r="N73" s="20">
        <v>105510.18</v>
      </c>
    </row>
    <row r="74" spans="1:14" ht="15.75" x14ac:dyDescent="0.25">
      <c r="A74" s="35">
        <v>45443</v>
      </c>
      <c r="B74" s="20">
        <v>5153921.47</v>
      </c>
      <c r="C74" s="20">
        <v>1070165.56</v>
      </c>
      <c r="D74" s="20">
        <v>355624.77</v>
      </c>
      <c r="E74" s="20">
        <v>301929.14</v>
      </c>
      <c r="F74" s="20">
        <v>784935.22</v>
      </c>
      <c r="G74" s="20">
        <v>242512.47</v>
      </c>
      <c r="H74" s="20">
        <v>320956.53000000003</v>
      </c>
      <c r="I74" s="20">
        <v>430494.65</v>
      </c>
      <c r="J74" s="20">
        <v>658269.43999999994</v>
      </c>
      <c r="K74" s="20">
        <v>120739.96</v>
      </c>
      <c r="L74" s="20">
        <v>522843.54</v>
      </c>
      <c r="M74" s="20">
        <v>281816.14</v>
      </c>
      <c r="N74" s="20">
        <v>63634.05</v>
      </c>
    </row>
    <row r="75" spans="1:14" ht="15.75" x14ac:dyDescent="0.25">
      <c r="A75" s="35">
        <v>45444</v>
      </c>
      <c r="B75" s="20">
        <v>8853303.5999999996</v>
      </c>
      <c r="C75" s="20">
        <v>1888069.87</v>
      </c>
      <c r="D75" s="20">
        <v>544941.96</v>
      </c>
      <c r="E75" s="20">
        <v>281822.53999999998</v>
      </c>
      <c r="F75" s="20">
        <v>1479819.97</v>
      </c>
      <c r="G75" s="20">
        <v>456293.23</v>
      </c>
      <c r="H75" s="20">
        <v>534300.41</v>
      </c>
      <c r="I75" s="20">
        <v>841865.18</v>
      </c>
      <c r="J75" s="20">
        <v>1192284.25</v>
      </c>
      <c r="K75" s="20">
        <v>118173.79</v>
      </c>
      <c r="L75" s="20">
        <v>839908.85</v>
      </c>
      <c r="M75" s="20">
        <v>577280.32999999996</v>
      </c>
      <c r="N75" s="20">
        <v>98543.22</v>
      </c>
    </row>
    <row r="76" spans="1:14" ht="15.75" x14ac:dyDescent="0.25">
      <c r="A76" s="35">
        <v>45445</v>
      </c>
      <c r="B76" s="20">
        <v>8883104.4900000002</v>
      </c>
      <c r="C76" s="20">
        <v>1602808.66</v>
      </c>
      <c r="D76" s="20">
        <v>463399.44</v>
      </c>
      <c r="E76" s="20">
        <v>231139</v>
      </c>
      <c r="F76" s="20">
        <v>1213324.54</v>
      </c>
      <c r="G76" s="20">
        <v>447730.07</v>
      </c>
      <c r="H76" s="20">
        <v>523377</v>
      </c>
      <c r="I76" s="20">
        <v>1029064.72</v>
      </c>
      <c r="J76" s="20">
        <v>1113499.68</v>
      </c>
      <c r="K76" s="20">
        <v>844680.2</v>
      </c>
      <c r="L76" s="20">
        <v>782079.16</v>
      </c>
      <c r="M76" s="20">
        <v>574419.26</v>
      </c>
      <c r="N76" s="20">
        <v>57582.76</v>
      </c>
    </row>
    <row r="77" spans="1:14" ht="15.75" x14ac:dyDescent="0.25">
      <c r="A77" s="35">
        <v>45450</v>
      </c>
      <c r="B77" s="20">
        <v>6472565.6100000003</v>
      </c>
      <c r="C77" s="20">
        <v>1422500.31</v>
      </c>
      <c r="D77" s="20">
        <v>412371</v>
      </c>
      <c r="E77" s="20">
        <v>310744.69</v>
      </c>
      <c r="F77" s="20">
        <v>1150266.3500000001</v>
      </c>
      <c r="G77" s="20">
        <v>342829.96</v>
      </c>
      <c r="H77" s="20">
        <v>393954.44</v>
      </c>
      <c r="I77" s="20">
        <v>557402.23</v>
      </c>
      <c r="J77" s="20">
        <v>562705.75</v>
      </c>
      <c r="K77" s="20">
        <v>103729.14</v>
      </c>
      <c r="L77" s="20">
        <v>713663.87</v>
      </c>
      <c r="M77" s="20">
        <v>439242.68</v>
      </c>
      <c r="N77" s="20">
        <v>63155.19</v>
      </c>
    </row>
    <row r="78" spans="1:14" ht="15.75" x14ac:dyDescent="0.25">
      <c r="A78" s="35">
        <v>45451</v>
      </c>
      <c r="B78" s="20">
        <v>7688271.8399999999</v>
      </c>
      <c r="C78" s="20">
        <v>1895045.13</v>
      </c>
      <c r="D78" s="20">
        <v>555949.69999999995</v>
      </c>
      <c r="E78" s="20">
        <v>251846.2</v>
      </c>
      <c r="F78" s="20">
        <v>1336210.75</v>
      </c>
      <c r="G78" s="20">
        <v>323684.68</v>
      </c>
      <c r="H78" s="20">
        <v>385043.42</v>
      </c>
      <c r="I78" s="20">
        <v>660474.06999999995</v>
      </c>
      <c r="J78" s="20">
        <v>786225.38</v>
      </c>
      <c r="K78" s="20">
        <v>92604.64</v>
      </c>
      <c r="L78" s="20">
        <v>899467.36</v>
      </c>
      <c r="M78" s="20">
        <v>413790.97</v>
      </c>
      <c r="N78" s="20">
        <v>87929.54</v>
      </c>
    </row>
    <row r="79" spans="1:14" ht="15.75" x14ac:dyDescent="0.25">
      <c r="A79" s="35">
        <v>45452</v>
      </c>
      <c r="B79" s="20">
        <v>7747008.1100000003</v>
      </c>
      <c r="C79" s="20">
        <v>1638789.58</v>
      </c>
      <c r="D79" s="20">
        <v>483997.87</v>
      </c>
      <c r="E79" s="20">
        <v>259047.17</v>
      </c>
      <c r="F79" s="20">
        <v>1282950.75</v>
      </c>
      <c r="G79" s="20">
        <v>415545.78</v>
      </c>
      <c r="H79" s="20">
        <v>441587.03</v>
      </c>
      <c r="I79" s="20">
        <v>836288.21</v>
      </c>
      <c r="J79" s="20">
        <v>1023927.98</v>
      </c>
      <c r="K79" s="20">
        <v>113750.92</v>
      </c>
      <c r="L79" s="20">
        <v>754301.88</v>
      </c>
      <c r="M79" s="20">
        <v>439979.66</v>
      </c>
      <c r="N79" s="20">
        <v>56841.279999999999</v>
      </c>
    </row>
    <row r="80" spans="1:14" ht="15.75" x14ac:dyDescent="0.25">
      <c r="A80" s="35">
        <v>45456</v>
      </c>
      <c r="B80" s="20">
        <v>5731919.2300000004</v>
      </c>
      <c r="C80" s="20">
        <v>994485.21</v>
      </c>
      <c r="D80" s="20">
        <v>324424.93</v>
      </c>
      <c r="E80" s="20">
        <v>253196.94</v>
      </c>
      <c r="F80" s="20">
        <v>895401.97</v>
      </c>
      <c r="G80" s="20">
        <v>221627.92</v>
      </c>
      <c r="H80" s="20">
        <v>315424.69</v>
      </c>
      <c r="I80" s="20">
        <v>414223.3</v>
      </c>
      <c r="J80" s="20">
        <v>748080.91</v>
      </c>
      <c r="K80" s="20">
        <v>620832.19999999995</v>
      </c>
      <c r="L80" s="20">
        <v>514652.37</v>
      </c>
      <c r="M80" s="20">
        <v>394011.15</v>
      </c>
      <c r="N80" s="20">
        <v>35557.64</v>
      </c>
    </row>
    <row r="81" spans="1:14" ht="15.75" x14ac:dyDescent="0.25">
      <c r="A81" s="35">
        <v>45457</v>
      </c>
      <c r="B81" s="20">
        <v>7166698.71</v>
      </c>
      <c r="C81" s="20">
        <v>1420858.74</v>
      </c>
      <c r="D81" s="20">
        <v>453219.18</v>
      </c>
      <c r="E81" s="20">
        <v>306031.39</v>
      </c>
      <c r="F81" s="20">
        <v>1174622.1299999999</v>
      </c>
      <c r="G81" s="20">
        <v>343628.09</v>
      </c>
      <c r="H81" s="20">
        <v>443171.31</v>
      </c>
      <c r="I81" s="20">
        <v>585986.85</v>
      </c>
      <c r="J81" s="20">
        <v>893148.65</v>
      </c>
      <c r="K81" s="20">
        <v>185849.58</v>
      </c>
      <c r="L81" s="20">
        <v>742503.21</v>
      </c>
      <c r="M81" s="20">
        <v>501702.99</v>
      </c>
      <c r="N81" s="20">
        <v>115976.59</v>
      </c>
    </row>
    <row r="82" spans="1:14" ht="15.75" x14ac:dyDescent="0.25">
      <c r="A82" s="35">
        <v>45458</v>
      </c>
      <c r="B82" s="20">
        <v>10238554.65</v>
      </c>
      <c r="C82" s="20">
        <v>2194868.46</v>
      </c>
      <c r="D82" s="20">
        <v>703316.11</v>
      </c>
      <c r="E82" s="20">
        <v>403033.87</v>
      </c>
      <c r="F82" s="20">
        <v>1787401.67</v>
      </c>
      <c r="G82" s="20">
        <v>440535.61</v>
      </c>
      <c r="H82" s="20">
        <v>639229.36</v>
      </c>
      <c r="I82" s="20">
        <v>676212.73</v>
      </c>
      <c r="J82" s="20">
        <v>1219190.4099999999</v>
      </c>
      <c r="K82" s="20">
        <v>235380.33</v>
      </c>
      <c r="L82" s="20">
        <v>1097376.05</v>
      </c>
      <c r="M82" s="20">
        <v>758584.84</v>
      </c>
      <c r="N82" s="20">
        <v>83425.210000000006</v>
      </c>
    </row>
    <row r="83" spans="1:14" ht="15.75" x14ac:dyDescent="0.25">
      <c r="A83" s="35">
        <v>45459</v>
      </c>
      <c r="B83" s="20">
        <v>11874393.52</v>
      </c>
      <c r="C83" s="20">
        <v>2401097.69</v>
      </c>
      <c r="D83" s="20">
        <v>731920.01</v>
      </c>
      <c r="E83" s="20">
        <v>483202.5</v>
      </c>
      <c r="F83" s="20">
        <v>1863693.03</v>
      </c>
      <c r="G83" s="20">
        <v>553583.44999999995</v>
      </c>
      <c r="H83" s="20">
        <v>751502.69</v>
      </c>
      <c r="I83" s="20">
        <v>1120329.6599999999</v>
      </c>
      <c r="J83" s="20">
        <v>1452506.44</v>
      </c>
      <c r="K83" s="20">
        <v>523087.38</v>
      </c>
      <c r="L83" s="20">
        <v>1179812.07</v>
      </c>
      <c r="M83" s="20">
        <v>748329.11</v>
      </c>
      <c r="N83" s="20">
        <v>65329.49</v>
      </c>
    </row>
    <row r="84" spans="1:14" ht="15.75" x14ac:dyDescent="0.25">
      <c r="A84" s="35">
        <v>45562</v>
      </c>
      <c r="B84" s="20">
        <v>5328239.91</v>
      </c>
      <c r="C84" s="20">
        <v>1114395.81</v>
      </c>
      <c r="D84" s="20">
        <v>343722.64</v>
      </c>
      <c r="E84" s="20">
        <v>168466.58</v>
      </c>
      <c r="F84" s="20">
        <v>907948.53</v>
      </c>
      <c r="G84" s="20">
        <v>298743.63</v>
      </c>
      <c r="H84" s="20">
        <v>391922.79</v>
      </c>
      <c r="I84" s="20">
        <v>324630.23</v>
      </c>
      <c r="J84" s="20">
        <v>750484.29</v>
      </c>
      <c r="K84" s="20">
        <v>92122.74</v>
      </c>
      <c r="L84" s="20">
        <v>549536.93000000005</v>
      </c>
      <c r="M84" s="20">
        <v>360663.08</v>
      </c>
      <c r="N84" s="20">
        <v>24501.66</v>
      </c>
    </row>
    <row r="85" spans="1:14" ht="15.75" x14ac:dyDescent="0.25">
      <c r="A85" s="35">
        <v>45563</v>
      </c>
      <c r="B85" s="20">
        <v>16827170.850000001</v>
      </c>
      <c r="C85" s="20">
        <v>3558388.17</v>
      </c>
      <c r="D85" s="20">
        <v>1134956.58</v>
      </c>
      <c r="E85" s="20">
        <v>702070.42</v>
      </c>
      <c r="F85" s="20">
        <v>2996819.17</v>
      </c>
      <c r="G85" s="20">
        <v>823448.59</v>
      </c>
      <c r="H85" s="20">
        <v>937035.09</v>
      </c>
      <c r="I85" s="20">
        <v>1200347.81</v>
      </c>
      <c r="J85" s="20">
        <v>2218756.39</v>
      </c>
      <c r="K85" s="20">
        <v>183935.54</v>
      </c>
      <c r="L85" s="20">
        <v>1822865.9</v>
      </c>
      <c r="M85" s="20">
        <v>1208755.6499999999</v>
      </c>
      <c r="N85" s="20">
        <v>38500.54</v>
      </c>
    </row>
    <row r="86" spans="1:14" ht="15.75" x14ac:dyDescent="0.25">
      <c r="A86" s="35">
        <v>45564</v>
      </c>
      <c r="B86" s="20">
        <v>9535695.6799999997</v>
      </c>
      <c r="C86" s="20">
        <v>1774584.59</v>
      </c>
      <c r="D86" s="20">
        <v>548800.86</v>
      </c>
      <c r="E86" s="20">
        <v>265916.58</v>
      </c>
      <c r="F86" s="20">
        <v>1447737.81</v>
      </c>
      <c r="G86" s="20">
        <v>528178.78</v>
      </c>
      <c r="H86" s="20">
        <v>655813.51</v>
      </c>
      <c r="I86" s="20">
        <v>959414.7</v>
      </c>
      <c r="J86" s="20">
        <v>1608334.74</v>
      </c>
      <c r="K86" s="20">
        <v>176833.42</v>
      </c>
      <c r="L86" s="20">
        <v>859677.59</v>
      </c>
      <c r="M86" s="20">
        <v>691913.76</v>
      </c>
      <c r="N86" s="20">
        <v>17333.34</v>
      </c>
    </row>
    <row r="87" spans="1:14" ht="15.75" x14ac:dyDescent="0.25">
      <c r="A87" s="35">
        <v>45569</v>
      </c>
      <c r="B87" s="20">
        <v>6807952.5599999996</v>
      </c>
      <c r="C87" s="20">
        <v>1335510.31</v>
      </c>
      <c r="D87" s="20">
        <v>463085.04</v>
      </c>
      <c r="E87" s="20">
        <v>215885.53</v>
      </c>
      <c r="F87" s="20">
        <v>1080698.06</v>
      </c>
      <c r="G87" s="20">
        <v>299006.01</v>
      </c>
      <c r="H87" s="20">
        <v>358375.93</v>
      </c>
      <c r="I87" s="20">
        <v>515964.59</v>
      </c>
      <c r="J87" s="20">
        <v>754287.89</v>
      </c>
      <c r="K87" s="20">
        <v>553469.65</v>
      </c>
      <c r="L87" s="20">
        <v>667439.35</v>
      </c>
      <c r="M87" s="20">
        <v>533536.31999999995</v>
      </c>
      <c r="N87" s="20">
        <v>29542.880000000001</v>
      </c>
    </row>
    <row r="88" spans="1:14" ht="15.75" x14ac:dyDescent="0.25">
      <c r="A88" s="35">
        <v>45570</v>
      </c>
      <c r="B88" s="20">
        <v>8178569.6399999997</v>
      </c>
      <c r="C88" s="20">
        <v>1945178.83</v>
      </c>
      <c r="D88" s="20">
        <v>717353.19</v>
      </c>
      <c r="E88" s="20">
        <v>224607.46</v>
      </c>
      <c r="F88" s="20">
        <v>1292728.9099999999</v>
      </c>
      <c r="G88" s="20">
        <v>411048.91</v>
      </c>
      <c r="H88" s="20">
        <v>492700.3</v>
      </c>
      <c r="I88" s="20">
        <v>488133.98</v>
      </c>
      <c r="J88" s="20">
        <v>1010449.99</v>
      </c>
      <c r="K88" s="20">
        <v>168007.3</v>
      </c>
      <c r="L88" s="20">
        <v>809320.67</v>
      </c>
      <c r="M88" s="20">
        <v>591783.22</v>
      </c>
      <c r="N88" s="20">
        <v>26098.880000000001</v>
      </c>
    </row>
    <row r="89" spans="1:14" ht="15.75" x14ac:dyDescent="0.25">
      <c r="A89" s="35">
        <v>45571</v>
      </c>
      <c r="B89" s="20">
        <v>8005031.8300000001</v>
      </c>
      <c r="C89" s="20">
        <v>1642324.25</v>
      </c>
      <c r="D89" s="20">
        <v>566527.43999999994</v>
      </c>
      <c r="E89" s="20">
        <v>283400.73</v>
      </c>
      <c r="F89" s="20">
        <v>1302432.3600000001</v>
      </c>
      <c r="G89" s="20">
        <v>357106.58</v>
      </c>
      <c r="H89" s="20">
        <v>463213.01</v>
      </c>
      <c r="I89" s="20">
        <v>580720.26</v>
      </c>
      <c r="J89" s="20">
        <v>1168534.78</v>
      </c>
      <c r="K89" s="20">
        <v>109394.9</v>
      </c>
      <c r="L89" s="20">
        <v>802393.63</v>
      </c>
      <c r="M89" s="20">
        <v>643406.92000000004</v>
      </c>
      <c r="N89" s="20">
        <v>84419.97</v>
      </c>
    </row>
    <row r="90" spans="1:14" ht="15.75" x14ac:dyDescent="0.25">
      <c r="A90" s="35">
        <v>45576</v>
      </c>
      <c r="B90" s="20">
        <v>5424588.3399999999</v>
      </c>
      <c r="C90" s="20">
        <v>1022211.52</v>
      </c>
      <c r="D90" s="20">
        <v>363817.99</v>
      </c>
      <c r="E90" s="20">
        <v>209314.06</v>
      </c>
      <c r="F90" s="20">
        <v>985955.38</v>
      </c>
      <c r="G90" s="20">
        <v>230400.69</v>
      </c>
      <c r="H90" s="20">
        <v>323397.46000000002</v>
      </c>
      <c r="I90" s="20">
        <v>346580.08</v>
      </c>
      <c r="J90" s="20">
        <v>686126.85</v>
      </c>
      <c r="K90" s="20">
        <v>55969.34</v>
      </c>
      <c r="L90" s="20">
        <v>651940.69999999995</v>
      </c>
      <c r="M90" s="20">
        <v>522221.86</v>
      </c>
      <c r="N90" s="20">
        <v>26041.41</v>
      </c>
    </row>
    <row r="91" spans="1:14" ht="15.75" x14ac:dyDescent="0.25">
      <c r="A91" s="35">
        <v>45577</v>
      </c>
      <c r="B91" s="20">
        <v>7279482.7000000002</v>
      </c>
      <c r="C91" s="20">
        <v>1496431.63</v>
      </c>
      <c r="D91" s="20">
        <v>529282.80000000005</v>
      </c>
      <c r="E91" s="20">
        <v>300719.13</v>
      </c>
      <c r="F91" s="20">
        <v>1165250.58</v>
      </c>
      <c r="G91" s="20">
        <v>348519.31</v>
      </c>
      <c r="H91" s="20">
        <v>421779.97</v>
      </c>
      <c r="I91" s="20">
        <v>574125.87</v>
      </c>
      <c r="J91" s="20">
        <v>996457.66</v>
      </c>
      <c r="K91" s="20">
        <v>106159.49</v>
      </c>
      <c r="L91" s="20">
        <v>724810.55</v>
      </c>
      <c r="M91" s="20">
        <v>589294.49</v>
      </c>
      <c r="N91" s="20">
        <v>24959.22</v>
      </c>
    </row>
    <row r="92" spans="1:14" ht="15.75" x14ac:dyDescent="0.25">
      <c r="A92" s="35">
        <v>45578</v>
      </c>
      <c r="B92" s="20">
        <v>8138194.8200000003</v>
      </c>
      <c r="C92" s="20">
        <v>1537134.56</v>
      </c>
      <c r="D92" s="20">
        <v>495716.12</v>
      </c>
      <c r="E92" s="20">
        <v>296766.13</v>
      </c>
      <c r="F92" s="20">
        <v>1234562.47</v>
      </c>
      <c r="G92" s="20">
        <v>387233.23</v>
      </c>
      <c r="H92" s="20">
        <v>451824.49</v>
      </c>
      <c r="I92" s="20">
        <v>646032.71</v>
      </c>
      <c r="J92" s="20">
        <v>1225732.21</v>
      </c>
      <c r="K92" s="20">
        <v>377228.35</v>
      </c>
      <c r="L92" s="20">
        <v>790571.26</v>
      </c>
      <c r="M92" s="20">
        <v>628051.54</v>
      </c>
      <c r="N92" s="20">
        <v>66115.75</v>
      </c>
    </row>
    <row r="93" spans="1:14" ht="15.75" x14ac:dyDescent="0.25">
      <c r="A93" s="35">
        <v>45579</v>
      </c>
      <c r="B93" s="20">
        <v>5635821.0899999999</v>
      </c>
      <c r="C93" s="20">
        <v>1032060.49</v>
      </c>
      <c r="D93" s="20">
        <v>323981.89</v>
      </c>
      <c r="E93" s="20">
        <v>179318.96</v>
      </c>
      <c r="F93" s="20">
        <v>818096.62</v>
      </c>
      <c r="G93" s="20">
        <v>312580.76</v>
      </c>
      <c r="H93" s="20">
        <v>444710.41</v>
      </c>
      <c r="I93" s="20">
        <v>532623.38</v>
      </c>
      <c r="J93" s="20">
        <v>931791.53</v>
      </c>
      <c r="K93" s="20">
        <v>89537.7</v>
      </c>
      <c r="L93" s="20">
        <v>534960.11</v>
      </c>
      <c r="M93" s="20">
        <v>422563.78</v>
      </c>
      <c r="N93" s="20">
        <v>12734.46</v>
      </c>
    </row>
    <row r="94" spans="1:14" ht="15.75" x14ac:dyDescent="0.25">
      <c r="A94" s="35">
        <v>45583</v>
      </c>
      <c r="B94" s="20">
        <v>4917714.7</v>
      </c>
      <c r="C94" s="20">
        <v>1063303.55</v>
      </c>
      <c r="D94" s="20">
        <v>339252.4</v>
      </c>
      <c r="E94" s="20">
        <v>187328.89</v>
      </c>
      <c r="F94" s="20">
        <v>764183.41</v>
      </c>
      <c r="G94" s="20">
        <v>280216.90000000002</v>
      </c>
      <c r="H94" s="20">
        <v>283151.34999999998</v>
      </c>
      <c r="I94" s="20">
        <v>293951.32</v>
      </c>
      <c r="J94" s="20">
        <v>514898.32</v>
      </c>
      <c r="K94" s="20">
        <v>320618.84999999998</v>
      </c>
      <c r="L94" s="20">
        <v>466470.03</v>
      </c>
      <c r="M94" s="20">
        <v>323115.28000000003</v>
      </c>
      <c r="N94" s="20">
        <v>80422.399999999994</v>
      </c>
    </row>
    <row r="95" spans="1:14" ht="15.75" x14ac:dyDescent="0.25">
      <c r="A95" s="35">
        <v>45584</v>
      </c>
      <c r="B95" s="20">
        <v>6909848.5</v>
      </c>
      <c r="C95" s="20">
        <v>1484604.9</v>
      </c>
      <c r="D95" s="20">
        <v>481843.25</v>
      </c>
      <c r="E95" s="20">
        <v>230467.76</v>
      </c>
      <c r="F95" s="20">
        <v>1128938.6299999999</v>
      </c>
      <c r="G95" s="20">
        <v>341715.16</v>
      </c>
      <c r="H95" s="20">
        <v>397780.51</v>
      </c>
      <c r="I95" s="20">
        <v>506404.07</v>
      </c>
      <c r="J95" s="20">
        <v>939408.51</v>
      </c>
      <c r="K95" s="20">
        <v>68668.509999999995</v>
      </c>
      <c r="L95" s="20">
        <v>738368.98</v>
      </c>
      <c r="M95" s="20">
        <v>547353.42000000004</v>
      </c>
      <c r="N95" s="20">
        <v>42796.800000000003</v>
      </c>
    </row>
    <row r="96" spans="1:14" ht="15.75" x14ac:dyDescent="0.25">
      <c r="A96" s="35">
        <v>45585</v>
      </c>
      <c r="B96" s="20">
        <v>6988897.4100000001</v>
      </c>
      <c r="C96" s="20">
        <v>1296990.3700000001</v>
      </c>
      <c r="D96" s="20">
        <v>448793.42</v>
      </c>
      <c r="E96" s="20">
        <v>307958.57</v>
      </c>
      <c r="F96" s="20">
        <v>1202247.9099999999</v>
      </c>
      <c r="G96" s="20">
        <v>330698.48</v>
      </c>
      <c r="H96" s="20">
        <v>387228.86</v>
      </c>
      <c r="I96" s="20">
        <v>512947.43</v>
      </c>
      <c r="J96" s="20">
        <v>867366.75</v>
      </c>
      <c r="K96" s="20">
        <v>217928.68</v>
      </c>
      <c r="L96" s="20">
        <v>776419.04</v>
      </c>
      <c r="M96" s="20">
        <v>603789.98</v>
      </c>
      <c r="N96" s="20">
        <v>35408.92</v>
      </c>
    </row>
    <row r="97" spans="1:14" ht="15.75" x14ac:dyDescent="0.25">
      <c r="A97" s="35">
        <v>45590</v>
      </c>
      <c r="B97" s="20">
        <v>6502501.8899999997</v>
      </c>
      <c r="C97" s="20">
        <v>1084146.43</v>
      </c>
      <c r="D97" s="20">
        <v>342094.71</v>
      </c>
      <c r="E97" s="20">
        <v>162010.12</v>
      </c>
      <c r="F97" s="20">
        <v>902937.93</v>
      </c>
      <c r="G97" s="20">
        <v>290912.94</v>
      </c>
      <c r="H97" s="20">
        <v>394382</v>
      </c>
      <c r="I97" s="20">
        <v>405907.72</v>
      </c>
      <c r="J97" s="20">
        <v>704733.33</v>
      </c>
      <c r="K97" s="20">
        <v>1086138.6599999999</v>
      </c>
      <c r="L97" s="20">
        <v>565633.17000000004</v>
      </c>
      <c r="M97" s="20">
        <v>416098.11</v>
      </c>
      <c r="N97" s="20">
        <v>146263.76999999999</v>
      </c>
    </row>
    <row r="98" spans="1:14" ht="15.75" x14ac:dyDescent="0.25">
      <c r="A98" s="35">
        <v>45591</v>
      </c>
      <c r="B98" s="20">
        <v>7037149.5899999999</v>
      </c>
      <c r="C98" s="20">
        <v>1555122.57</v>
      </c>
      <c r="D98" s="20">
        <v>461315.8</v>
      </c>
      <c r="E98" s="20">
        <v>232490.03</v>
      </c>
      <c r="F98" s="20">
        <v>1100222.47</v>
      </c>
      <c r="G98" s="20">
        <v>346754.09</v>
      </c>
      <c r="H98" s="20">
        <v>452548.15</v>
      </c>
      <c r="I98" s="20">
        <v>598373.67000000004</v>
      </c>
      <c r="J98" s="20">
        <v>956949.19</v>
      </c>
      <c r="K98" s="20">
        <v>159987.65</v>
      </c>
      <c r="L98" s="20">
        <v>705044.52</v>
      </c>
      <c r="M98" s="20">
        <v>446178.08</v>
      </c>
      <c r="N98" s="20">
        <v>21029.37</v>
      </c>
    </row>
    <row r="99" spans="1:14" ht="15.75" x14ac:dyDescent="0.25">
      <c r="A99" s="35">
        <v>45592</v>
      </c>
      <c r="B99" s="20">
        <v>7446523.4900000002</v>
      </c>
      <c r="C99" s="20">
        <v>1524848.05</v>
      </c>
      <c r="D99" s="20">
        <v>471732.75</v>
      </c>
      <c r="E99" s="20">
        <v>370412.21</v>
      </c>
      <c r="F99" s="20">
        <v>1147570.83</v>
      </c>
      <c r="G99" s="20">
        <v>410909.26</v>
      </c>
      <c r="H99" s="20">
        <v>501465.62</v>
      </c>
      <c r="I99" s="20">
        <v>519447.09</v>
      </c>
      <c r="J99" s="20">
        <v>999390.87</v>
      </c>
      <c r="K99" s="20">
        <v>290324.7</v>
      </c>
      <c r="L99" s="20">
        <v>742295.76</v>
      </c>
      <c r="M99" s="20">
        <v>429804.01</v>
      </c>
      <c r="N99" s="20">
        <v>35221.339999999997</v>
      </c>
    </row>
    <row r="100" spans="1:14" ht="15.75" x14ac:dyDescent="0.25">
      <c r="A100" s="18" t="s">
        <v>183</v>
      </c>
      <c r="B100" s="20">
        <v>714757111.45000005</v>
      </c>
      <c r="C100" s="20">
        <v>148961665.71000001</v>
      </c>
      <c r="D100" s="20">
        <v>45277283.950000003</v>
      </c>
      <c r="E100" s="20">
        <v>27578866.23</v>
      </c>
      <c r="F100" s="20">
        <v>114570603.72</v>
      </c>
      <c r="G100" s="20">
        <v>34971092.939999998</v>
      </c>
      <c r="H100" s="20">
        <v>42094021.350000001</v>
      </c>
      <c r="I100" s="20">
        <v>63879982.25</v>
      </c>
      <c r="J100" s="20">
        <v>93485513.129999995</v>
      </c>
      <c r="K100" s="20">
        <v>19831022.84</v>
      </c>
      <c r="L100" s="20">
        <v>71373765.700000003</v>
      </c>
      <c r="M100" s="20">
        <v>47102129.759999998</v>
      </c>
      <c r="N100" s="20">
        <v>5610862.8700000001</v>
      </c>
    </row>
    <row r="101" spans="1:14" ht="15.75" x14ac:dyDescent="0.2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</sheetData>
  <pageMargins left="0" right="0" top="0.75" bottom="0" header="0.3" footer="0.3"/>
  <pageSetup paperSize="5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"/>
  <sheetViews>
    <sheetView workbookViewId="0">
      <selection activeCell="A6" sqref="A6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0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24" t="s">
        <v>85</v>
      </c>
      <c r="B1" s="24"/>
      <c r="C1" s="24"/>
      <c r="D1" s="18"/>
      <c r="E1" s="18"/>
    </row>
    <row r="2" spans="1:5" ht="15.75" x14ac:dyDescent="0.25">
      <c r="A2" s="25" t="s">
        <v>86</v>
      </c>
      <c r="B2" s="37">
        <v>45280</v>
      </c>
      <c r="C2" s="25"/>
      <c r="D2" s="25" t="s">
        <v>87</v>
      </c>
      <c r="E2" s="37">
        <v>45650</v>
      </c>
    </row>
    <row r="3" spans="1:5" ht="15.75" x14ac:dyDescent="0.25">
      <c r="A3" s="25" t="s">
        <v>89</v>
      </c>
      <c r="B3" s="25" t="s">
        <v>90</v>
      </c>
      <c r="C3" s="18"/>
      <c r="D3" s="18"/>
      <c r="E3" s="18"/>
    </row>
    <row r="4" spans="1:5" ht="15.75" x14ac:dyDescent="0.25">
      <c r="A4" s="25" t="s">
        <v>91</v>
      </c>
      <c r="B4" s="25" t="s">
        <v>191</v>
      </c>
      <c r="C4" s="18"/>
      <c r="D4" s="18"/>
      <c r="E4" s="18"/>
    </row>
    <row r="5" spans="1:5" ht="15.75" x14ac:dyDescent="0.25">
      <c r="A5" s="25" t="s">
        <v>339</v>
      </c>
      <c r="B5" s="31" t="s">
        <v>340</v>
      </c>
      <c r="C5" s="18"/>
      <c r="D5" s="18"/>
      <c r="E5" s="18"/>
    </row>
    <row r="6" spans="1:5" ht="15.75" x14ac:dyDescent="0.25">
      <c r="A6" s="25" t="s">
        <v>92</v>
      </c>
      <c r="B6" s="31">
        <v>91</v>
      </c>
      <c r="C6" s="18"/>
      <c r="D6" s="18"/>
      <c r="E6" s="18"/>
    </row>
    <row r="7" spans="1:5" ht="15.75" x14ac:dyDescent="0.25">
      <c r="A7" s="25" t="s">
        <v>301</v>
      </c>
      <c r="B7" s="31">
        <v>840</v>
      </c>
      <c r="C7" s="18"/>
      <c r="D7" s="18"/>
      <c r="E7" s="18"/>
    </row>
    <row r="8" spans="1:5" ht="15.75" x14ac:dyDescent="0.25">
      <c r="A8" s="25" t="s">
        <v>93</v>
      </c>
      <c r="B8" s="31">
        <v>289</v>
      </c>
      <c r="C8" s="18"/>
      <c r="D8" s="18"/>
      <c r="E8" s="18"/>
    </row>
    <row r="9" spans="1:5" ht="15.75" x14ac:dyDescent="0.25">
      <c r="A9" s="25" t="s">
        <v>94</v>
      </c>
      <c r="B9" s="31">
        <v>192</v>
      </c>
      <c r="C9" s="18"/>
      <c r="D9" s="18"/>
      <c r="E9" s="18"/>
    </row>
    <row r="10" spans="1:5" ht="15.75" x14ac:dyDescent="0.25">
      <c r="A10" s="25" t="s">
        <v>95</v>
      </c>
      <c r="B10" s="31">
        <v>374</v>
      </c>
      <c r="C10" s="18"/>
      <c r="D10" s="18"/>
      <c r="E10" s="18"/>
    </row>
    <row r="11" spans="1:5" ht="15.75" x14ac:dyDescent="0.25">
      <c r="A11" s="25" t="s">
        <v>302</v>
      </c>
      <c r="B11" s="38">
        <f>+'Consolidated Pools Report'!B100</f>
        <v>714757111.45000005</v>
      </c>
      <c r="C11" s="18"/>
      <c r="D11" s="18"/>
      <c r="E11" s="18"/>
    </row>
    <row r="12" spans="1:5" ht="15.75" x14ac:dyDescent="0.25">
      <c r="A12" s="25" t="s">
        <v>303</v>
      </c>
      <c r="B12" s="32">
        <v>51873000</v>
      </c>
      <c r="C12" s="18"/>
      <c r="D12" s="18"/>
      <c r="E12" s="18"/>
    </row>
    <row r="13" spans="1:5" ht="15.75" x14ac:dyDescent="0.25">
      <c r="A13" s="25" t="s">
        <v>304</v>
      </c>
      <c r="B13" s="32">
        <v>6048</v>
      </c>
      <c r="C13" s="18"/>
      <c r="D13" s="18"/>
      <c r="E13" s="18"/>
    </row>
    <row r="14" spans="1:5" ht="31.5" x14ac:dyDescent="0.25">
      <c r="A14" s="25" t="s">
        <v>96</v>
      </c>
      <c r="B14" s="31">
        <v>7.2</v>
      </c>
      <c r="C14" s="18"/>
      <c r="D14" s="18"/>
      <c r="E14" s="18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4"/>
  <sheetViews>
    <sheetView tabSelected="1" workbookViewId="0">
      <selection activeCell="A6" sqref="A6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2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6" ht="14.45" customHeight="1" x14ac:dyDescent="0.25">
      <c r="A1" s="24" t="s">
        <v>85</v>
      </c>
      <c r="B1" s="24"/>
      <c r="C1" s="24"/>
      <c r="D1" s="18"/>
      <c r="E1" s="18"/>
      <c r="F1" s="18"/>
    </row>
    <row r="2" spans="1:6" ht="15.75" x14ac:dyDescent="0.25">
      <c r="A2" s="25" t="s">
        <v>86</v>
      </c>
      <c r="B2" s="37">
        <v>45280</v>
      </c>
      <c r="C2" s="25"/>
      <c r="D2" s="25" t="s">
        <v>87</v>
      </c>
      <c r="E2" s="37">
        <v>45650</v>
      </c>
      <c r="F2" s="18"/>
    </row>
    <row r="3" spans="1:6" ht="15.75" x14ac:dyDescent="0.25">
      <c r="A3" s="25" t="s">
        <v>89</v>
      </c>
      <c r="B3" s="25" t="s">
        <v>97</v>
      </c>
      <c r="C3" s="18"/>
      <c r="D3" s="25" t="s">
        <v>100</v>
      </c>
      <c r="E3" s="25" t="s">
        <v>100</v>
      </c>
      <c r="F3" s="18"/>
    </row>
    <row r="4" spans="1:6" ht="15.75" x14ac:dyDescent="0.25">
      <c r="A4" s="25" t="s">
        <v>91</v>
      </c>
      <c r="B4" s="25" t="s">
        <v>191</v>
      </c>
      <c r="C4" s="18"/>
      <c r="D4" s="25"/>
      <c r="E4" s="25"/>
      <c r="F4" s="18"/>
    </row>
    <row r="5" spans="1:6" ht="15.75" x14ac:dyDescent="0.25">
      <c r="A5" s="25" t="s">
        <v>339</v>
      </c>
      <c r="B5" s="31" t="s">
        <v>340</v>
      </c>
      <c r="C5" s="18"/>
      <c r="D5" s="18"/>
      <c r="E5" s="18"/>
      <c r="F5" s="18"/>
    </row>
    <row r="6" spans="1:6" ht="15.75" x14ac:dyDescent="0.25">
      <c r="A6" s="25" t="s">
        <v>92</v>
      </c>
      <c r="B6" s="31">
        <v>91</v>
      </c>
      <c r="C6" s="18"/>
      <c r="D6" s="18"/>
      <c r="E6" s="18"/>
      <c r="F6" s="18"/>
    </row>
    <row r="7" spans="1:6" ht="15.75" x14ac:dyDescent="0.25">
      <c r="A7" s="25" t="s">
        <v>301</v>
      </c>
      <c r="B7" s="31">
        <v>840</v>
      </c>
      <c r="C7" s="18"/>
      <c r="D7" s="18"/>
      <c r="E7" s="18"/>
      <c r="F7" s="18"/>
    </row>
    <row r="8" spans="1:6" ht="15.75" x14ac:dyDescent="0.25">
      <c r="A8" s="25" t="s">
        <v>93</v>
      </c>
      <c r="B8" s="31">
        <v>289</v>
      </c>
      <c r="C8" s="18"/>
      <c r="D8" s="18"/>
      <c r="E8" s="18"/>
      <c r="F8" s="18"/>
    </row>
    <row r="9" spans="1:6" ht="15.75" x14ac:dyDescent="0.25">
      <c r="A9" s="25" t="s">
        <v>94</v>
      </c>
      <c r="B9" s="31">
        <v>192</v>
      </c>
      <c r="C9" s="18"/>
      <c r="D9" s="18"/>
      <c r="E9" s="18"/>
      <c r="F9" s="18"/>
    </row>
    <row r="10" spans="1:6" ht="15.75" x14ac:dyDescent="0.25">
      <c r="A10" s="25" t="s">
        <v>95</v>
      </c>
      <c r="B10" s="31">
        <v>374</v>
      </c>
      <c r="C10" s="18"/>
      <c r="D10" s="39"/>
      <c r="E10" s="18"/>
      <c r="F10" s="18"/>
    </row>
    <row r="11" spans="1:6" ht="15.75" x14ac:dyDescent="0.25">
      <c r="A11" s="25" t="s">
        <v>302</v>
      </c>
      <c r="B11" s="38">
        <f>+'Consolidated Pools Report'!B100</f>
        <v>714757111.45000005</v>
      </c>
      <c r="C11" s="18"/>
      <c r="D11" s="18"/>
      <c r="E11" s="18"/>
      <c r="F11" s="18"/>
    </row>
    <row r="12" spans="1:6" ht="15.75" x14ac:dyDescent="0.25">
      <c r="A12" s="25" t="s">
        <v>303</v>
      </c>
      <c r="B12" s="32">
        <v>51873000</v>
      </c>
      <c r="C12" s="18"/>
      <c r="D12" s="18"/>
      <c r="E12" s="18"/>
      <c r="F12" s="18"/>
    </row>
    <row r="13" spans="1:6" ht="15.75" x14ac:dyDescent="0.25">
      <c r="A13" s="25" t="s">
        <v>304</v>
      </c>
      <c r="B13" s="32">
        <v>6048</v>
      </c>
      <c r="C13" s="18"/>
      <c r="D13" s="18"/>
      <c r="E13" s="18"/>
      <c r="F13" s="18"/>
    </row>
    <row r="14" spans="1:6" ht="31.5" x14ac:dyDescent="0.25">
      <c r="A14" s="25" t="s">
        <v>96</v>
      </c>
      <c r="B14" s="31">
        <v>7.2</v>
      </c>
      <c r="C14" s="18"/>
      <c r="D14" s="18"/>
      <c r="E14" s="18"/>
      <c r="F14" s="18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ColumnTitle3.A6.C237.3</vt:lpstr>
      <vt:lpstr>ColumnTitle4.A8.N100.4</vt:lpstr>
      <vt:lpstr>'Consolidated Pools Report'!Print_Area</vt:lpstr>
      <vt:lpstr>'Consolidated Pools Report'!Print_Titles</vt:lpstr>
      <vt:lpstr>'Handle and Attendance'!Print_Titles</vt:lpstr>
      <vt:lpstr>RowTitle5.A6.B14.5</vt:lpstr>
      <vt:lpstr>RowTitle6.A5.B14.6</vt:lpstr>
      <vt:lpstr>TitleRegion2.A6.G52.2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Tuchman, Brooke@CHRB</cp:lastModifiedBy>
  <cp:lastPrinted>2024-03-19T12:04:22Z</cp:lastPrinted>
  <dcterms:created xsi:type="dcterms:W3CDTF">2013-05-10T17:00:07Z</dcterms:created>
  <dcterms:modified xsi:type="dcterms:W3CDTF">2025-11-07T20:56:06Z</dcterms:modified>
</cp:coreProperties>
</file>